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RHK\AppData\Roaming\iManage\Work\Recent\BITGA.0009 - Beschaffung Cyber-Security Solutions\"/>
    </mc:Choice>
  </mc:AlternateContent>
  <xr:revisionPtr revIDLastSave="0" documentId="8_{5C86856B-DD01-42F9-9F66-1D825793A12D}" xr6:coauthVersionLast="47" xr6:coauthVersionMax="47" xr10:uidLastSave="{00000000-0000-0000-0000-000000000000}"/>
  <bookViews>
    <workbookView xWindow="-24735" yWindow="-315" windowWidth="23160" windowHeight="14925" tabRatio="769" activeTab="3" xr2:uid="{9692A105-4493-4E9C-A656-6BBBCDEA2F01}"/>
  </bookViews>
  <sheets>
    <sheet name="Gesamtsumme" sheetId="5" r:id="rId1"/>
    <sheet name="ELA ESA Initialer Einzelaufrag" sheetId="1" r:id="rId2"/>
    <sheet name="Abrufbare Leistungen" sheetId="2" r:id="rId3"/>
    <sheet name="Partner und Hersteller Services"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13" i="3" l="1"/>
  <c r="J12" i="3"/>
  <c r="E7" i="2"/>
  <c r="E6" i="2"/>
  <c r="E5" i="2"/>
  <c r="I6" i="1" l="1"/>
  <c r="I9" i="1"/>
  <c r="K13" i="3"/>
  <c r="K12" i="3"/>
  <c r="C21" i="2"/>
  <c r="E20" i="2"/>
  <c r="E18" i="2"/>
  <c r="E16" i="2"/>
  <c r="E14" i="2"/>
  <c r="E13" i="2"/>
  <c r="D7" i="3"/>
  <c r="I7" i="3" s="1"/>
  <c r="D5" i="3"/>
  <c r="I5" i="3" s="1"/>
  <c r="E12" i="2"/>
  <c r="E11" i="2"/>
  <c r="E9" i="2"/>
  <c r="E4" i="2"/>
  <c r="E3" i="2"/>
  <c r="G11" i="1"/>
  <c r="I11" i="1" s="1"/>
  <c r="G10" i="1"/>
  <c r="I10" i="1" s="1"/>
  <c r="G8" i="1"/>
  <c r="I8" i="1" s="1"/>
  <c r="G5" i="1"/>
  <c r="I5" i="1" s="1"/>
  <c r="I4" i="1" l="1"/>
  <c r="I7" i="1"/>
  <c r="I8" i="3"/>
  <c r="K14" i="3"/>
  <c r="K15" i="3" s="1"/>
  <c r="E21" i="2"/>
  <c r="E22" i="2" s="1"/>
  <c r="C6" i="5" s="1"/>
  <c r="K17" i="3" l="1"/>
  <c r="C7" i="5" s="1"/>
  <c r="J12" i="1"/>
  <c r="J13" i="1" s="1"/>
  <c r="C5" i="5" s="1"/>
  <c r="C8" i="5" l="1"/>
</calcChain>
</file>

<file path=xl/sharedStrings.xml><?xml version="1.0" encoding="utf-8"?>
<sst xmlns="http://schemas.openxmlformats.org/spreadsheetml/2006/main" count="154" uniqueCount="128">
  <si>
    <t>Laufzeit in Jahren: 3</t>
  </si>
  <si>
    <t>Palo Alto Produkte</t>
  </si>
  <si>
    <t>Initialer Einzelauftrag</t>
  </si>
  <si>
    <t>Bereich</t>
  </si>
  <si>
    <t>Artikel Nr. /  SKU</t>
  </si>
  <si>
    <t>Beschreibung</t>
  </si>
  <si>
    <r>
      <t xml:space="preserve">Netto-Listenpreis  in Dollar </t>
    </r>
    <r>
      <rPr>
        <b/>
        <i/>
        <sz val="12"/>
        <color theme="1"/>
        <rFont val="Aptos Narrow"/>
        <family val="2"/>
        <scheme val="minor"/>
      </rPr>
      <t>[ gem. aktueller GPL-Liste]</t>
    </r>
  </si>
  <si>
    <r>
      <t xml:space="preserve">%-Rabatt auf die Netto-Listenpreise für die gesamt Laufzeit
 </t>
    </r>
    <r>
      <rPr>
        <b/>
        <i/>
        <sz val="12"/>
        <color theme="1"/>
        <rFont val="Aptos Narrow"/>
        <family val="2"/>
        <scheme val="minor"/>
      </rPr>
      <t>[durch Bieter auszufüllen]</t>
    </r>
  </si>
  <si>
    <t xml:space="preserve">Gesamtpreis </t>
  </si>
  <si>
    <t>Zwischensummen</t>
  </si>
  <si>
    <t>ELA</t>
  </si>
  <si>
    <t>PAN-ENT-ELA-SET</t>
  </si>
  <si>
    <t>Enterprise License Agreement</t>
  </si>
  <si>
    <t>PAN-ENT-SUB-ELA</t>
  </si>
  <si>
    <t>PA-PRORATED-CREDIT-SUBS</t>
  </si>
  <si>
    <t>Prorated Credit for unused subscriptions</t>
  </si>
  <si>
    <t xml:space="preserve">OneTime Credit </t>
  </si>
  <si>
    <t>ESA</t>
  </si>
  <si>
    <t>PAN-ENT-ESA-SET</t>
  </si>
  <si>
    <t xml:space="preserve">Enterprise Support Agreement </t>
  </si>
  <si>
    <t>PAN-ENT-ESA-SCM-PREM</t>
  </si>
  <si>
    <t>Enterprise Support Agreement - SCM with Premium Support</t>
  </si>
  <si>
    <t>PA-PRORATED-CREDIT-SUP</t>
  </si>
  <si>
    <t>Prorated Credit for Support Changes</t>
  </si>
  <si>
    <t>PAN-EDU-TRAINING-100</t>
  </si>
  <si>
    <t>Training Credit - To be redeemed with Authorized Training Partners (ATPs)</t>
  </si>
  <si>
    <t>Credits</t>
  </si>
  <si>
    <t>Referenz</t>
  </si>
  <si>
    <t>Portfolio / Produktbezeichnung</t>
  </si>
  <si>
    <t>HS1</t>
  </si>
  <si>
    <t xml:space="preserve">Categorie 1 </t>
  </si>
  <si>
    <t>HS1.1</t>
  </si>
  <si>
    <t xml:space="preserve">Virtuelle Firewall (Flex Credits), </t>
  </si>
  <si>
    <t>Cloud NGFW</t>
  </si>
  <si>
    <t>HS2</t>
  </si>
  <si>
    <t>Categorie 2</t>
  </si>
  <si>
    <t>HS2.1</t>
  </si>
  <si>
    <t>Prisma Access</t>
  </si>
  <si>
    <t>HS3</t>
  </si>
  <si>
    <t xml:space="preserve">Categorie 3 </t>
  </si>
  <si>
    <t>HS3.1</t>
  </si>
  <si>
    <t xml:space="preserve">Cortex XDR Prevent , Pro EP, Pro GB </t>
  </si>
  <si>
    <t>HS3.1.1</t>
  </si>
  <si>
    <t xml:space="preserve">XSOAR and AgentiX - </t>
  </si>
  <si>
    <t>HS3.1.2</t>
  </si>
  <si>
    <t xml:space="preserve">Cortex Cloud - </t>
  </si>
  <si>
    <t>HS3.1.3</t>
  </si>
  <si>
    <t xml:space="preserve">Cortex XSIAM - </t>
  </si>
  <si>
    <t>HS4</t>
  </si>
  <si>
    <t>Categorie 4</t>
  </si>
  <si>
    <t>HS4.1</t>
  </si>
  <si>
    <t xml:space="preserve">Training Credit - To be redeemed with Authorized Training Partners (ATPs) - </t>
  </si>
  <si>
    <t>HS5</t>
  </si>
  <si>
    <t>HS5.1</t>
  </si>
  <si>
    <t>Enterprise License Agreement, ATP, AURL, AWF, ADNS (Includes ADNSR-X), PAA, ASD-WAN Add-on per $100K of NGFW</t>
  </si>
  <si>
    <t>HS6</t>
  </si>
  <si>
    <t>HS6.1</t>
  </si>
  <si>
    <t>Enterprise Support Agreement - Add on Per $100,000 of NGFW, SCM with Premium Support</t>
  </si>
  <si>
    <t>Skill Profil</t>
  </si>
  <si>
    <t>Referenz Leistungs-beschreibung</t>
  </si>
  <si>
    <t xml:space="preserve">Bezeichnung            </t>
  </si>
  <si>
    <t>Schätz-menge</t>
  </si>
  <si>
    <t>Einheit</t>
  </si>
  <si>
    <t>Initialer Einzelauftrag  [Mindestabnahme]</t>
  </si>
  <si>
    <t>S1</t>
  </si>
  <si>
    <t>Auftragnehmer Stundenlohnarbeiten</t>
  </si>
  <si>
    <t>S1.1</t>
  </si>
  <si>
    <t>Consultant</t>
  </si>
  <si>
    <t>S1.1.1</t>
  </si>
  <si>
    <t>Std.</t>
  </si>
  <si>
    <t>/</t>
  </si>
  <si>
    <t>S1.2</t>
  </si>
  <si>
    <t>Systemingenieur</t>
  </si>
  <si>
    <t>S1.2.1</t>
  </si>
  <si>
    <t>S2</t>
  </si>
  <si>
    <t>Listpreis</t>
  </si>
  <si>
    <t>S2.1</t>
  </si>
  <si>
    <t>Jahr</t>
  </si>
  <si>
    <t>S2.2</t>
  </si>
  <si>
    <t>Gesamtsumme "Partner Service":</t>
  </si>
  <si>
    <r>
      <rPr>
        <b/>
        <sz val="10"/>
        <color theme="1"/>
        <rFont val="Aptos Narrow"/>
        <family val="2"/>
        <scheme val="minor"/>
      </rPr>
      <t>Aufgabenbeschreibung</t>
    </r>
    <r>
      <rPr>
        <sz val="10"/>
        <color theme="1"/>
        <rFont val="Aptos Narrow"/>
        <family val="2"/>
        <scheme val="minor"/>
      </rPr>
      <t xml:space="preserve">
-	Durchführung von Workshops und Präsentationen für übergreifende Technologiebereiche beim Kunden (Fachbereiche, IT-Management) 
-	Aufnehmen und Qualifizieren von Kundenanforderungen (technische Realisierbarkeit) 
-	Technische Projektleitung in komplexen Projekten inkl. fachlicher Teamleitung, Übernahme der technologischen Gesamtverantwortung 
-	Eigenständige Erarbeitung, Konzeption und Umsetzung von komplexen Lösungsansätzen
-	Design und Implementierung bzw. Modifizierung von komplexen IT-Systemen und -Lösungen (gemäß technologischem Schwerpunkt der jeweiligen Solution) 
-	Eigenständige und strukturierte Vorgehensweise bei der komplexen Problemidentifizierung und -bearbeitung
-	Zeitgerechte Erstellung von projektbezogenen Dokumentationen unter Einbeziehung von Best Practices
-	Verantwortung für einen erfolgreichen Projektabschluss unter Berücksichtigung von Kundenzufriedenheit, Qualität, effizienter Erbringung, Projektprofitabilität und Projekttabnahme 
-	Durchführung von Workshops, Beratung und fachlichen Schulungen zur Einweisung des Kunden in neu implementierte Technologien und IT-Umgebungen
-	Verantwortliche Rolle bzw. fachliche Teamleitung bei der technologischen Sicherstellung von komplexen Betriebsleistungen
-	Beratung des Kunden in Bezug auf IT-Anforderungen und Umsetzung von IT-Lösungen zur Betriebsoptimierung
</t>
    </r>
  </si>
  <si>
    <r>
      <rPr>
        <b/>
        <sz val="10"/>
        <color theme="1"/>
        <rFont val="Aptos Narrow"/>
        <family val="2"/>
        <scheme val="minor"/>
      </rPr>
      <t>Ausbildung und technische Qualifikation</t>
    </r>
    <r>
      <rPr>
        <sz val="10"/>
        <color theme="1"/>
        <rFont val="Aptos Narrow"/>
        <family val="2"/>
        <scheme val="minor"/>
      </rPr>
      <t xml:space="preserve">
-	Dreijährige fachbezogene Berufsausbildung oder Studium (Bachelor) und berufliche Erfahrung von mehr als 3 Jahren oder vergleichbare Ausbildung 
-	Fundierte Projekterfahrung in komplexen IT-Umgebungen gemäß technologischem Schwerpunkt einer Solution
-	Tiefgehendes Expertenwissen in mehreren relevanten Fachthemen innerhalb der jeweiligen Solution 
-	Vielseitiges Technologieverständnis in IT-relevanten Fachbereichen 
-	Erfahrungen mit der Arbeit innerhalb von großen und komplexen Kundenorganisationen
-	Fähigkeit, andere Mitarbeiter:innen in Projekten und Betriebsteams einzuarbeiten und fachlich zu leiten 
-	Erfahrung als technische:r Projektleiter:in auch in komplexen Projektsituationen
-	Praxiskenntnisse in Projektplanungs- und -Management Methoden</t>
    </r>
  </si>
  <si>
    <r>
      <rPr>
        <b/>
        <sz val="10"/>
        <color theme="1"/>
        <rFont val="Aptos Narrow"/>
        <family val="2"/>
        <scheme val="minor"/>
      </rPr>
      <t>Aufgabenbeschreibung</t>
    </r>
    <r>
      <rPr>
        <sz val="10"/>
        <color theme="1"/>
        <rFont val="Aptos Narrow"/>
        <family val="2"/>
        <scheme val="minor"/>
      </rPr>
      <t xml:space="preserve">
-Administration von RZ-Umgebungen im Datacenter und Networking Umfeld -Installation, Konfiguratior und Test der Systeme
-Standard Installation und Konfiguration der Hardware/ des Betriebssystems, kundenspezifische Konfiguration erstellen
-Applikations Installationen
-Troubleshooting, 1st - und 2nd - Level Support
-Qualifizierte Aufnahme einer Anforderung, Beratung und Erstellen von Leistungsbeschreibungen inkl. Aufwandschätzung
-Dokumentation von Systemen, Mitarbeit bei Konzeptionen
-Erstellen von Installationsanleitungen- und verfahren
-systemtechnische Unterstützung von Roll Out Projekten</t>
    </r>
  </si>
  <si>
    <r>
      <rPr>
        <b/>
        <sz val="10"/>
        <color theme="1"/>
        <rFont val="Aptos Narrow"/>
        <family val="2"/>
        <scheme val="minor"/>
      </rPr>
      <t>Ausbildung und technische Qualifikation</t>
    </r>
    <r>
      <rPr>
        <sz val="10"/>
        <color theme="1"/>
        <rFont val="Aptos Narrow"/>
        <family val="2"/>
        <scheme val="minor"/>
      </rPr>
      <t xml:space="preserve">
-technisches Studium oder technische Ausbildung oder vergleichbare Ausbildung oder vergleichbare in der Praxis erworbene Kenntnisse
-Kenntnisse und Erfahrungen in der Adminstration von aktiven Netzwerkkomponenten, Netzwerktopologien und -protokolle, Routingprotokolle, WAN-Topologien und Protokolle; Erfahrung mit der Messung von Datenpaketen
-Mindestens 2 Jahre Erfahrung in der Administration von Netzwerkumgebungen, der Installation, Basis-Konfiguration und dem Test von Netzwerkkomponenten
-Grundkenntnisse in Projektmanagement und Teamführung; die Fähigkeit, Lösungsstrategien zu erarbeiten, zu dokumentieren und zielgerichtet umzusetzen; die Angewohnheit, eigenständig neue technische Kenntnisse aufzubauen und zu vermitteln sowie neue Informationsmedien für Know-How Aufbau und Lösungssuche zu nutzen; die Fähigkeit, schriftlich und mündlich technische Informationen an ein nicht-technisch versiertes Forum (bis zum mittleren Management) weiterzugeben
-gute kommunikative Fähigkeiten
-sehr gute Deutsch- und gute Englischkenntnisse in Wort und Schrift</t>
    </r>
  </si>
  <si>
    <t>Strata</t>
  </si>
  <si>
    <r>
      <rPr>
        <b/>
        <sz val="10"/>
        <color theme="1"/>
        <rFont val="Aptos Narrow"/>
        <family val="2"/>
        <scheme val="minor"/>
      </rPr>
      <t>Benötigte Zertifikate</t>
    </r>
    <r>
      <rPr>
        <sz val="10"/>
        <color theme="1"/>
        <rFont val="Aptos Narrow"/>
        <family val="2"/>
        <scheme val="minor"/>
      </rPr>
      <t xml:space="preserve">
- Palo Alto Networks Certified Next-Generation Firewall Engineer (Strata)
- Security Service Edge Engineer</t>
    </r>
  </si>
  <si>
    <t>Prisma</t>
  </si>
  <si>
    <r>
      <rPr>
        <b/>
        <sz val="10"/>
        <color theme="1"/>
        <rFont val="Aptos Narrow"/>
        <family val="2"/>
        <scheme val="minor"/>
      </rPr>
      <t>Benötigte Zertifikate</t>
    </r>
    <r>
      <rPr>
        <sz val="11"/>
        <color theme="1"/>
        <rFont val="Aptos Narrow"/>
        <family val="2"/>
        <scheme val="minor"/>
      </rPr>
      <t xml:space="preserve">
</t>
    </r>
    <r>
      <rPr>
        <sz val="10"/>
        <color theme="1"/>
        <rFont val="Aptos Narrow"/>
        <family val="2"/>
        <scheme val="minor"/>
      </rPr>
      <t>- Palo Alto Networks Accredited Systems Engineer [PSE] - Prisma Cloud Associate</t>
    </r>
  </si>
  <si>
    <t>Gesamtsumme "Hersteller Service":</t>
  </si>
  <si>
    <t>Menge initialer Einzelauftrag  [Mindestabnahme] s. Bemerkung</t>
  </si>
  <si>
    <r>
      <t xml:space="preserve">Professional Service Palo Alto
</t>
    </r>
    <r>
      <rPr>
        <b/>
        <i/>
        <sz val="12"/>
        <color theme="1"/>
        <rFont val="Aptos Narrow"/>
        <family val="2"/>
        <scheme val="minor"/>
      </rPr>
      <t>(durch den Hersteller)</t>
    </r>
  </si>
  <si>
    <t>Categorie 5</t>
  </si>
  <si>
    <r>
      <rPr>
        <b/>
        <sz val="12"/>
        <color theme="1"/>
        <rFont val="Aptos Narrow"/>
        <family val="2"/>
        <scheme val="minor"/>
      </rPr>
      <t xml:space="preserve">Extended Expertise, </t>
    </r>
    <r>
      <rPr>
        <sz val="11"/>
        <color theme="1"/>
        <rFont val="Aptos Narrow"/>
        <family val="2"/>
        <scheme val="minor"/>
      </rPr>
      <t xml:space="preserve">
Full Time - STRATA - 1 year
PAN-CONSULT-EE-DD-FW</t>
    </r>
  </si>
  <si>
    <r>
      <rPr>
        <b/>
        <sz val="12"/>
        <color theme="1"/>
        <rFont val="Aptos Narrow"/>
        <family val="2"/>
        <scheme val="minor"/>
      </rPr>
      <t>Extended Expertise</t>
    </r>
    <r>
      <rPr>
        <sz val="11"/>
        <color theme="1"/>
        <rFont val="Aptos Narrow"/>
        <family val="2"/>
        <scheme val="minor"/>
      </rPr>
      <t>,
Full Time - Prisma Access - 1 year
PAN-CONSULT-EE-DD-PA</t>
    </r>
  </si>
  <si>
    <t>Enterprise License Agreement, ATP, ADNS (Includes ADNSR-X), 
ADV URL, AWF, PAA, ASD-WAN for NGFW, 3 Years</t>
  </si>
  <si>
    <r>
      <t>PAN-SVC-FCS-PLUS-T1-</t>
    </r>
    <r>
      <rPr>
        <b/>
        <sz val="11"/>
        <color theme="1"/>
        <rFont val="Aptos Narrow"/>
        <family val="2"/>
        <scheme val="minor"/>
      </rPr>
      <t>3YR</t>
    </r>
  </si>
  <si>
    <r>
      <t xml:space="preserve">Palo Alto Networks Focused Services Plus, Tier 1 - </t>
    </r>
    <r>
      <rPr>
        <b/>
        <sz val="11"/>
        <color theme="1"/>
        <rFont val="Aptos Narrow"/>
        <family val="2"/>
        <scheme val="minor"/>
      </rPr>
      <t>3 Years</t>
    </r>
  </si>
  <si>
    <t>ELA-Nachkäufe</t>
  </si>
  <si>
    <t>ESA-Nachkäufe</t>
  </si>
  <si>
    <t>geschätzter Wert der Aufträge</t>
  </si>
  <si>
    <r>
      <rPr>
        <b/>
        <i/>
        <u/>
        <sz val="12"/>
        <color theme="1"/>
        <rFont val="Aptos Narrow"/>
        <family val="2"/>
        <scheme val="minor"/>
      </rPr>
      <t xml:space="preserve">Bemerkung: </t>
    </r>
    <r>
      <rPr>
        <b/>
        <i/>
        <sz val="12"/>
        <color theme="1"/>
        <rFont val="Aptos Narrow"/>
        <family val="2"/>
        <scheme val="minor"/>
      </rPr>
      <t xml:space="preserve">
1. Die im ELA enthaltenen Lizenzen sowie die im ESA unter Support stehende HW können Sie dem Anhang "Anhang 1 ELA_ESA Inhalt" entnehmen
2. Die Auflistung der HW/Lizenzen zu den OneTime Credits können Sie dem Anhang "Anhang 2 Creditsübersicht" entnehmen
</t>
    </r>
  </si>
  <si>
    <t xml:space="preserve">Gemäß Anhang 2 "Creditsübersicht", Reiter "Übersicht ESA laufende Verträge" </t>
  </si>
  <si>
    <t>Gesamtsumme in Dollar (nicht wertungsrelevant):</t>
  </si>
  <si>
    <t xml:space="preserve">Gesamtsumme in Euro (wertungsrelevant):
</t>
  </si>
  <si>
    <t>Zwischensumme "Abrufbare Leistungen":</t>
  </si>
  <si>
    <t>(Hinweis: Es erfolgt eine Umrechnung mit einem festgelegten Wechselkurs von 1,1641)</t>
  </si>
  <si>
    <t>Gesamtsumme "ELA ESA - Initialer Einzelauftrag "</t>
  </si>
  <si>
    <t xml:space="preserve">Gesamtsumme Total (wertungsrelevant) </t>
  </si>
  <si>
    <t>Gesamtsumme "Abrufbare Leistungen"</t>
  </si>
  <si>
    <t>Gesamtsumme "Partner &amp; Hersteller Services"</t>
  </si>
  <si>
    <t>Gesamtsumme "Partner &amp; Hersteller Services":
(wertungsrelevant) in EUR</t>
  </si>
  <si>
    <r>
      <rPr>
        <b/>
        <i/>
        <u/>
        <sz val="12"/>
        <color theme="1"/>
        <rFont val="Aptos Narrow"/>
        <family val="2"/>
        <scheme val="minor"/>
      </rPr>
      <t xml:space="preserve">Bemerkung: </t>
    </r>
    <r>
      <rPr>
        <b/>
        <i/>
        <sz val="12"/>
        <color theme="1"/>
        <rFont val="Aptos Narrow"/>
        <family val="2"/>
        <scheme val="minor"/>
      </rPr>
      <t xml:space="preserve">
1. Die angegebenen Stunden zu den Skill Profilen S1 bzw. Schätzmenge zu S2 sind lediglich Schätzwerte und stellen keine Abnahmeverpflichtung dar. Diese wurden geschätzt, um eine Vergleichbarkeit der Angebote zu gewährleisten. 
2. Die angebotenen Stundensätze S1 sind für die gesamte Laufzeit der Rahmenvereinbarung sowie jeweils der Einzelaufträge verbindlich vereinbart. 
3. Für S2 gilt der Listenpreisrabatt für die gesamte Laufzeit der Rahmenvereinbarung sowie jeweils der Einzelaufträge als verbindlich vereinbart.
</t>
    </r>
  </si>
  <si>
    <t>HS1.3</t>
  </si>
  <si>
    <t>Advanced Threat Prevention</t>
  </si>
  <si>
    <t>HS1.4</t>
  </si>
  <si>
    <t>Advanced DNS Security</t>
  </si>
  <si>
    <t>HS1.5</t>
  </si>
  <si>
    <t>Advanced URL Filtering</t>
  </si>
  <si>
    <t>HS1.2</t>
  </si>
  <si>
    <t xml:space="preserve">Gemäß Anhang 2 "Creditsübersicht", Reiter "Übersicht ELA Bestandlizenzen" </t>
  </si>
  <si>
    <t xml:space="preserve">Gemäß Anhang 1 "ELA_ESA Inhalt", Reiter "Übersicht ESA" </t>
  </si>
  <si>
    <t xml:space="preserve">Gemäß Anhang 1 "ELA_ESA Inhalt", Reiter "Übersicht ELA" </t>
  </si>
  <si>
    <r>
      <t>Bemerkung: 
1. Der "geschätzte Wert der Aufträge"</t>
    </r>
    <r>
      <rPr>
        <i/>
        <sz val="12"/>
        <rFont val="Aptos Narrow"/>
        <family val="2"/>
        <scheme val="minor"/>
      </rPr>
      <t xml:space="preserve"> </t>
    </r>
    <r>
      <rPr>
        <b/>
        <i/>
        <sz val="12"/>
        <rFont val="Aptos Narrow"/>
        <family val="2"/>
        <scheme val="minor"/>
      </rPr>
      <t>ist ein fiktiver Wert, um eine Vergleichbarkeit der Angebote zu gewährleisten. 
2. Für die Vertragslaufzeit ist bzgl. der gennanten Palo Alto Produktkategorien ausschließlich der angebotene Rabattsatz je Produkt verbindlich</t>
    </r>
    <r>
      <rPr>
        <i/>
        <sz val="12"/>
        <rFont val="Aptos Narrow"/>
        <family val="2"/>
        <scheme val="minor"/>
      </rPr>
      <t xml:space="preserve">. 
</t>
    </r>
    <r>
      <rPr>
        <b/>
        <i/>
        <sz val="12"/>
        <rFont val="Aptos Narrow"/>
        <family val="2"/>
        <scheme val="minor"/>
      </rPr>
      <t xml:space="preserve">3. BM lässt sich vom Auftragnehmer die Möglichkeit einräumen, Nachkäufe (Abrufe) auch angepasst auf die Restlaufzeit des Gesamtvertrages einzukaufen/zu beauftragen.
4. Der Auftragnehmer ist dem Auftraggeber verpflichet auf Anfrage die aktuellen GPL zur Verfügung zu stellen.
5. Die zu den Positionen HS2.1 Prisma Access und HS1.3 - HS.1.5  durch den Auftragnehmer angebotenen "%-Rabatt auf den Nettolistenpreis" beziehen sich nur auf den Kauf von </t>
    </r>
    <r>
      <rPr>
        <b/>
        <i/>
        <u/>
        <sz val="12"/>
        <rFont val="Aptos Narrow"/>
        <family val="2"/>
        <scheme val="minor"/>
      </rPr>
      <t>neuen</t>
    </r>
    <r>
      <rPr>
        <b/>
        <i/>
        <sz val="12"/>
        <rFont val="Aptos Narrow"/>
        <family val="2"/>
        <scheme val="minor"/>
      </rPr>
      <t xml:space="preserve"> Lizenzen ("für neu abzurufende Leistungen"). Für die </t>
    </r>
    <r>
      <rPr>
        <b/>
        <i/>
        <u/>
        <sz val="12"/>
        <rFont val="Aptos Narrow"/>
        <family val="2"/>
        <scheme val="minor"/>
      </rPr>
      <t>Verlängerung bestehender Lizenzen</t>
    </r>
    <r>
      <rPr>
        <b/>
        <i/>
        <sz val="12"/>
        <rFont val="Aptos Narrow"/>
        <family val="2"/>
        <scheme val="minor"/>
      </rPr>
      <t xml:space="preserve"> ("für die Verlängerung von Bestandslizenzen") zu diesen Positionen wird auf gem. Nr. 10.1.1 der EVB-IT Rahmenvereinbarung verwiesen. </t>
    </r>
  </si>
  <si>
    <r>
      <t xml:space="preserve">%-Rabatt auf die Netto Listenpreise
</t>
    </r>
    <r>
      <rPr>
        <b/>
        <i/>
        <sz val="12"/>
        <rFont val="Aptos Narrow"/>
        <family val="2"/>
        <scheme val="minor"/>
      </rPr>
      <t>[durch Bieter auszufüllen]</t>
    </r>
  </si>
  <si>
    <r>
      <t xml:space="preserve">Nettopreis 
</t>
    </r>
    <r>
      <rPr>
        <b/>
        <i/>
        <sz val="12"/>
        <color theme="1"/>
        <rFont val="Aptos Narrow"/>
        <family val="2"/>
        <scheme val="minor"/>
      </rPr>
      <t>[bzgl. Credits vom Bieter auszufüllen]</t>
    </r>
  </si>
  <si>
    <r>
      <t xml:space="preserve">Einzelpreis
[EUR] netto
</t>
    </r>
    <r>
      <rPr>
        <b/>
        <i/>
        <sz val="12"/>
        <color theme="1"/>
        <rFont val="Aptos Narrow"/>
        <family val="2"/>
        <scheme val="minor"/>
      </rPr>
      <t>[vom Bieter auszufüllen]</t>
    </r>
  </si>
  <si>
    <r>
      <t xml:space="preserve">Listpreisrabatt
</t>
    </r>
    <r>
      <rPr>
        <b/>
        <i/>
        <sz val="12"/>
        <color theme="1"/>
        <rFont val="Aptos Narrow"/>
        <family val="2"/>
        <scheme val="minor"/>
      </rPr>
      <t>[vom Bieter auszufüllen]</t>
    </r>
  </si>
  <si>
    <r>
      <t>Einzelpreis
[</t>
    </r>
    <r>
      <rPr>
        <b/>
        <sz val="12"/>
        <color theme="1"/>
        <rFont val="Arial"/>
        <family val="2"/>
      </rPr>
      <t>$</t>
    </r>
    <r>
      <rPr>
        <b/>
        <sz val="12"/>
        <color theme="1"/>
        <rFont val="Aptos Narrow"/>
        <family val="2"/>
        <scheme val="minor"/>
      </rPr>
      <t>] netto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</si>
</sst>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409]* #,##0.00_ ;_-[$$-409]* \-#,##0.00\ ;_-[$$-409]* &quot;-&quot;??_ ;_-@_ "/>
    <numFmt numFmtId="165" formatCode="_-* #,##0.00\ [$€-407]_-;\-* #,##0.00\ [$€-407]_-;_-* &quot;-&quot;??\ [$€-407]_-;_-@_-"/>
    <numFmt numFmtId="166" formatCode="&quot; &quot;#,##0.00&quot; &quot;[$€-407]&quot; &quot;;&quot;-&quot;#,##0.00&quot; &quot;[$€-407]&quot; &quot;;&quot; -&quot;00&quot; &quot;[$€-407]&quot; &quot;;&quot; &quot;@&quot; &quot;"/>
    <numFmt numFmtId="167" formatCode="_-[$€-2]\ * #,##0.00_-;\-[$€-2]\ * #,##0.00_-;_-[$€-2]\ * &quot;-&quot;??_-;_-@_-"/>
  </numFmts>
  <fonts count="31" x14ac:knownFonts="1">
    <font>
      <sz val="11"/>
      <color theme="1"/>
      <name val="Aptos Narrow"/>
      <family val="2"/>
      <scheme val="minor"/>
    </font>
    <font>
      <sz val="11"/>
      <color theme="1"/>
      <name val="Aptos Narrow"/>
      <family val="2"/>
      <scheme val="minor"/>
    </font>
    <font>
      <sz val="11"/>
      <color rgb="FF9C5700"/>
      <name val="Aptos Narrow"/>
      <family val="2"/>
      <scheme val="minor"/>
    </font>
    <font>
      <b/>
      <sz val="11"/>
      <color theme="1"/>
      <name val="Aptos Narrow"/>
      <family val="2"/>
      <scheme val="minor"/>
    </font>
    <font>
      <b/>
      <sz val="12"/>
      <color theme="1"/>
      <name val="Aptos Narrow"/>
      <family val="2"/>
      <scheme val="minor"/>
    </font>
    <font>
      <b/>
      <i/>
      <sz val="12"/>
      <color theme="1"/>
      <name val="Aptos Narrow"/>
      <family val="2"/>
      <scheme val="minor"/>
    </font>
    <font>
      <b/>
      <sz val="12"/>
      <name val="Aptos Narrow"/>
      <family val="2"/>
      <scheme val="minor"/>
    </font>
    <font>
      <b/>
      <sz val="11"/>
      <name val="Aptos Narrow"/>
      <family val="2"/>
      <scheme val="minor"/>
    </font>
    <font>
      <sz val="11"/>
      <name val="Aptos Narrow"/>
      <family val="2"/>
      <scheme val="minor"/>
    </font>
    <font>
      <sz val="12"/>
      <name val="Aptos Narrow"/>
      <family val="2"/>
      <scheme val="minor"/>
    </font>
    <font>
      <sz val="12"/>
      <color theme="1"/>
      <name val="Aptos Narrow"/>
      <family val="2"/>
      <scheme val="minor"/>
    </font>
    <font>
      <sz val="12"/>
      <color rgb="FF9C5700"/>
      <name val="Aptos Narrow"/>
      <family val="2"/>
      <scheme val="minor"/>
    </font>
    <font>
      <sz val="11"/>
      <color rgb="FF000000"/>
      <name val="Calibri"/>
      <family val="2"/>
    </font>
    <font>
      <b/>
      <sz val="10"/>
      <color rgb="FF000000"/>
      <name val="Calibri"/>
      <family val="2"/>
    </font>
    <font>
      <sz val="10"/>
      <color rgb="FF000000"/>
      <name val="Arial"/>
      <family val="2"/>
    </font>
    <font>
      <b/>
      <sz val="10"/>
      <name val="Calibri"/>
      <family val="2"/>
    </font>
    <font>
      <sz val="10"/>
      <name val="Calibri"/>
      <family val="2"/>
    </font>
    <font>
      <b/>
      <i/>
      <u/>
      <sz val="9"/>
      <color rgb="FF000000"/>
      <name val="Calibri"/>
      <family val="2"/>
    </font>
    <font>
      <b/>
      <u/>
      <sz val="10"/>
      <color rgb="FF000000"/>
      <name val="Calibri"/>
      <family val="2"/>
    </font>
    <font>
      <sz val="9"/>
      <color rgb="FF000000"/>
      <name val="Calibri"/>
      <family val="2"/>
    </font>
    <font>
      <sz val="10"/>
      <color rgb="FF000000"/>
      <name val="Calibri"/>
      <family val="2"/>
    </font>
    <font>
      <b/>
      <i/>
      <sz val="12"/>
      <name val="Aptos Narrow"/>
      <family val="2"/>
      <scheme val="minor"/>
    </font>
    <font>
      <b/>
      <sz val="10"/>
      <name val="Corbel"/>
      <family val="2"/>
    </font>
    <font>
      <b/>
      <i/>
      <u/>
      <sz val="12"/>
      <color theme="1"/>
      <name val="Aptos Narrow"/>
      <family val="2"/>
      <scheme val="minor"/>
    </font>
    <font>
      <sz val="10"/>
      <color theme="1"/>
      <name val="Aptos Narrow"/>
      <family val="2"/>
      <scheme val="minor"/>
    </font>
    <font>
      <b/>
      <sz val="10"/>
      <color theme="1"/>
      <name val="Aptos Narrow"/>
      <family val="2"/>
      <scheme val="minor"/>
    </font>
    <font>
      <b/>
      <sz val="10"/>
      <color theme="4" tint="-0.24994659260841701"/>
      <name val="Calibri"/>
      <family val="2"/>
    </font>
    <font>
      <sz val="10"/>
      <color theme="4" tint="-0.24994659260841701"/>
      <name val="Calibri"/>
      <family val="2"/>
    </font>
    <font>
      <b/>
      <i/>
      <u/>
      <sz val="12"/>
      <name val="Aptos Narrow"/>
      <family val="2"/>
      <scheme val="minor"/>
    </font>
    <font>
      <i/>
      <sz val="12"/>
      <name val="Aptos Narrow"/>
      <family val="2"/>
      <scheme val="minor"/>
    </font>
    <font>
      <b/>
      <sz val="12"/>
      <color theme="1"/>
      <name val="Arial"/>
      <family val="2"/>
    </font>
  </fonts>
  <fills count="13">
    <fill>
      <patternFill patternType="none"/>
    </fill>
    <fill>
      <patternFill patternType="gray125"/>
    </fill>
    <fill>
      <patternFill patternType="solid">
        <fgColor rgb="FFFFEB9C"/>
      </patternFill>
    </fill>
    <fill>
      <patternFill patternType="solid">
        <fgColor theme="2" tint="-9.9978637043366805E-2"/>
        <bgColor indexed="64"/>
      </patternFill>
    </fill>
    <fill>
      <patternFill patternType="solid">
        <fgColor theme="0"/>
        <bgColor indexed="64"/>
      </patternFill>
    </fill>
    <fill>
      <patternFill patternType="solid">
        <fgColor rgb="FFD9D9D9"/>
        <bgColor rgb="FFD9D9D9"/>
      </patternFill>
    </fill>
    <fill>
      <patternFill patternType="solid">
        <fgColor theme="9" tint="0.79998168889431442"/>
        <bgColor rgb="FFDBDBDB"/>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rgb="FF9EC0F8"/>
        <bgColor indexed="64"/>
      </patternFill>
    </fill>
    <fill>
      <patternFill patternType="solid">
        <fgColor rgb="FFB4C3F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auto="1"/>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indexed="64"/>
      </left>
      <right style="medium">
        <color indexed="64"/>
      </right>
      <top style="thin">
        <color indexed="64"/>
      </top>
      <bottom/>
      <diagonal/>
    </border>
  </borders>
  <cellStyleXfs count="7">
    <xf numFmtId="0" fontId="0" fillId="0" borderId="0"/>
    <xf numFmtId="9" fontId="1" fillId="0" borderId="0" applyFont="0" applyFill="0" applyBorder="0" applyAlignment="0" applyProtection="0"/>
    <xf numFmtId="0" fontId="2" fillId="2" borderId="0" applyNumberFormat="0" applyBorder="0" applyAlignment="0" applyProtection="0"/>
    <xf numFmtId="0" fontId="12" fillId="0" borderId="0"/>
    <xf numFmtId="0" fontId="14" fillId="0" borderId="0" applyNumberFormat="0" applyBorder="0" applyProtection="0"/>
    <xf numFmtId="0" fontId="14" fillId="0" borderId="0" applyNumberFormat="0" applyBorder="0" applyProtection="0">
      <alignment vertical="top"/>
    </xf>
    <xf numFmtId="44" fontId="1" fillId="0" borderId="0" applyFont="0" applyFill="0" applyBorder="0" applyAlignment="0" applyProtection="0"/>
  </cellStyleXfs>
  <cellXfs count="185">
    <xf numFmtId="0" fontId="0" fillId="0" borderId="0" xfId="0"/>
    <xf numFmtId="164" fontId="9" fillId="2" borderId="1" xfId="2" applyNumberFormat="1" applyFont="1" applyBorder="1" applyProtection="1">
      <protection locked="0"/>
    </xf>
    <xf numFmtId="164" fontId="9" fillId="0" borderId="1" xfId="2" applyNumberFormat="1" applyFont="1" applyFill="1" applyBorder="1"/>
    <xf numFmtId="0" fontId="0" fillId="0" borderId="13" xfId="0" applyBorder="1"/>
    <xf numFmtId="164" fontId="9" fillId="0" borderId="13" xfId="2" applyNumberFormat="1" applyFont="1" applyFill="1" applyBorder="1"/>
    <xf numFmtId="0" fontId="0" fillId="0" borderId="1" xfId="0" applyBorder="1" applyAlignment="1">
      <alignment horizontal="left" indent="1"/>
    </xf>
    <xf numFmtId="0" fontId="0" fillId="0" borderId="13" xfId="0" applyBorder="1" applyAlignment="1">
      <alignment horizontal="left" indent="1"/>
    </xf>
    <xf numFmtId="0" fontId="0" fillId="0" borderId="12" xfId="0" applyBorder="1" applyAlignment="1">
      <alignment horizontal="left" indent="1"/>
    </xf>
    <xf numFmtId="0" fontId="10" fillId="4" borderId="13" xfId="0" applyFont="1" applyFill="1" applyBorder="1" applyAlignment="1">
      <alignment horizontal="left" indent="1"/>
    </xf>
    <xf numFmtId="166" fontId="17" fillId="6" borderId="1" xfId="3" applyNumberFormat="1" applyFont="1" applyFill="1" applyBorder="1" applyAlignment="1">
      <alignment horizontal="center"/>
    </xf>
    <xf numFmtId="166" fontId="18" fillId="6" borderId="17" xfId="3" applyNumberFormat="1" applyFont="1" applyFill="1" applyBorder="1" applyAlignment="1">
      <alignment horizontal="center"/>
    </xf>
    <xf numFmtId="0" fontId="4" fillId="7" borderId="17" xfId="0" applyFont="1" applyFill="1" applyBorder="1" applyAlignment="1">
      <alignment horizontal="left" indent="1"/>
    </xf>
    <xf numFmtId="0" fontId="19" fillId="0" borderId="0" xfId="3" applyFont="1"/>
    <xf numFmtId="0" fontId="20" fillId="0" borderId="0" xfId="3" applyFont="1"/>
    <xf numFmtId="0" fontId="12" fillId="0" borderId="0" xfId="3"/>
    <xf numFmtId="0" fontId="13" fillId="5" borderId="0" xfId="5" applyFont="1" applyFill="1" applyBorder="1" applyAlignment="1" applyProtection="1">
      <alignment horizontal="center" wrapText="1"/>
    </xf>
    <xf numFmtId="0" fontId="13" fillId="5" borderId="8" xfId="5" applyFont="1" applyFill="1" applyBorder="1" applyAlignment="1" applyProtection="1">
      <alignment horizontal="center" wrapText="1"/>
    </xf>
    <xf numFmtId="44" fontId="9" fillId="2" borderId="1" xfId="2" applyNumberFormat="1" applyFont="1" applyBorder="1" applyProtection="1">
      <protection locked="0"/>
    </xf>
    <xf numFmtId="0" fontId="13" fillId="5" borderId="1" xfId="5" applyFont="1" applyFill="1" applyBorder="1" applyAlignment="1" applyProtection="1">
      <alignment horizontal="center" wrapText="1"/>
    </xf>
    <xf numFmtId="164" fontId="6" fillId="3" borderId="3" xfId="2" applyNumberFormat="1" applyFont="1" applyFill="1" applyBorder="1" applyAlignment="1">
      <alignment wrapText="1"/>
    </xf>
    <xf numFmtId="164" fontId="6" fillId="3" borderId="3" xfId="2" applyNumberFormat="1" applyFont="1" applyFill="1" applyBorder="1" applyAlignment="1">
      <alignment horizontal="center" wrapText="1"/>
    </xf>
    <xf numFmtId="0" fontId="13" fillId="5" borderId="3" xfId="3" applyFont="1" applyFill="1" applyBorder="1" applyAlignment="1">
      <alignment horizontal="left" vertical="top" wrapText="1"/>
    </xf>
    <xf numFmtId="0" fontId="0" fillId="0" borderId="9" xfId="0" applyBorder="1" applyAlignment="1">
      <alignment horizontal="left" indent="1"/>
    </xf>
    <xf numFmtId="164" fontId="9" fillId="0" borderId="10" xfId="2" applyNumberFormat="1" applyFont="1" applyFill="1" applyBorder="1"/>
    <xf numFmtId="164" fontId="9" fillId="0" borderId="14" xfId="2" applyNumberFormat="1" applyFont="1" applyFill="1" applyBorder="1"/>
    <xf numFmtId="0" fontId="0" fillId="0" borderId="35" xfId="0" applyBorder="1" applyAlignment="1">
      <alignment horizontal="left" indent="1"/>
    </xf>
    <xf numFmtId="0" fontId="0" fillId="0" borderId="30" xfId="0" applyBorder="1" applyAlignment="1">
      <alignment horizontal="left" indent="1"/>
    </xf>
    <xf numFmtId="164" fontId="4" fillId="7" borderId="17" xfId="0" applyNumberFormat="1" applyFont="1" applyFill="1" applyBorder="1" applyAlignment="1">
      <alignment horizontal="left" indent="1"/>
    </xf>
    <xf numFmtId="0" fontId="4" fillId="0" borderId="0" xfId="0" applyFont="1"/>
    <xf numFmtId="0" fontId="13" fillId="5" borderId="11" xfId="5" applyFont="1" applyFill="1" applyBorder="1" applyAlignment="1" applyProtection="1">
      <alignment horizontal="center" wrapText="1"/>
    </xf>
    <xf numFmtId="165" fontId="13" fillId="5" borderId="10" xfId="5" applyNumberFormat="1" applyFont="1" applyFill="1" applyBorder="1" applyAlignment="1" applyProtection="1">
      <alignment horizontal="center" wrapText="1"/>
    </xf>
    <xf numFmtId="164" fontId="9" fillId="0" borderId="0" xfId="2" applyNumberFormat="1" applyFont="1" applyFill="1" applyBorder="1"/>
    <xf numFmtId="165" fontId="4" fillId="7" borderId="43" xfId="0" applyNumberFormat="1" applyFont="1" applyFill="1" applyBorder="1" applyAlignment="1">
      <alignment horizontal="left" vertical="top" wrapText="1" indent="1"/>
    </xf>
    <xf numFmtId="165" fontId="6" fillId="10" borderId="45" xfId="2" applyNumberFormat="1" applyFont="1" applyFill="1" applyBorder="1"/>
    <xf numFmtId="9" fontId="9" fillId="2" borderId="1" xfId="1" applyFont="1" applyFill="1" applyBorder="1" applyAlignment="1" applyProtection="1">
      <alignment horizontal="center"/>
      <protection locked="0"/>
    </xf>
    <xf numFmtId="9" fontId="9" fillId="2" borderId="13" xfId="1" applyFont="1" applyFill="1" applyBorder="1" applyAlignment="1" applyProtection="1">
      <alignment horizontal="center"/>
      <protection locked="0"/>
    </xf>
    <xf numFmtId="0" fontId="0" fillId="7" borderId="1" xfId="0" applyFill="1" applyBorder="1" applyAlignment="1">
      <alignment horizontal="left" indent="1"/>
    </xf>
    <xf numFmtId="165" fontId="9" fillId="7" borderId="1" xfId="2" applyNumberFormat="1" applyFont="1" applyFill="1" applyBorder="1"/>
    <xf numFmtId="0" fontId="4" fillId="10" borderId="46" xfId="0" applyFont="1" applyFill="1" applyBorder="1" applyAlignment="1">
      <alignment horizontal="left" indent="1"/>
    </xf>
    <xf numFmtId="165" fontId="6" fillId="10" borderId="47" xfId="2" applyNumberFormat="1" applyFont="1" applyFill="1" applyBorder="1"/>
    <xf numFmtId="164" fontId="9" fillId="11" borderId="6" xfId="2" applyNumberFormat="1" applyFont="1" applyFill="1" applyBorder="1"/>
    <xf numFmtId="0" fontId="4" fillId="11" borderId="5" xfId="0" applyFont="1" applyFill="1" applyBorder="1" applyAlignment="1">
      <alignment horizontal="left" indent="1"/>
    </xf>
    <xf numFmtId="0" fontId="4" fillId="11" borderId="6" xfId="0" applyFont="1" applyFill="1" applyBorder="1"/>
    <xf numFmtId="0" fontId="4" fillId="11" borderId="34" xfId="0" applyFont="1" applyFill="1" applyBorder="1" applyAlignment="1">
      <alignment horizontal="left" indent="1"/>
    </xf>
    <xf numFmtId="0" fontId="4" fillId="11" borderId="5" xfId="0" applyFont="1" applyFill="1" applyBorder="1"/>
    <xf numFmtId="0" fontId="4" fillId="11" borderId="17" xfId="0" applyFont="1" applyFill="1" applyBorder="1"/>
    <xf numFmtId="0" fontId="4" fillId="11" borderId="33" xfId="0" applyFont="1" applyFill="1" applyBorder="1" applyAlignment="1">
      <alignment horizontal="left" indent="1"/>
    </xf>
    <xf numFmtId="0" fontId="15" fillId="11" borderId="6" xfId="4" applyFont="1" applyFill="1" applyBorder="1" applyAlignment="1">
      <alignment horizontal="left" vertical="center" wrapText="1" indent="1"/>
    </xf>
    <xf numFmtId="0" fontId="15" fillId="11" borderId="7" xfId="4" applyFont="1" applyFill="1" applyBorder="1" applyAlignment="1">
      <alignment horizontal="left" vertical="center" wrapText="1" indent="1"/>
    </xf>
    <xf numFmtId="0" fontId="16" fillId="11" borderId="6" xfId="4" applyFont="1" applyFill="1" applyBorder="1" applyAlignment="1">
      <alignment horizontal="left" vertical="center" wrapText="1" indent="1"/>
    </xf>
    <xf numFmtId="0" fontId="0" fillId="11" borderId="28" xfId="0" applyFill="1" applyBorder="1"/>
    <xf numFmtId="0" fontId="0" fillId="11" borderId="8" xfId="0" applyFill="1" applyBorder="1"/>
    <xf numFmtId="164" fontId="9" fillId="11" borderId="17" xfId="2" applyNumberFormat="1" applyFont="1" applyFill="1" applyBorder="1"/>
    <xf numFmtId="164" fontId="9" fillId="11" borderId="36" xfId="2" applyNumberFormat="1" applyFont="1" applyFill="1" applyBorder="1"/>
    <xf numFmtId="9" fontId="9" fillId="11" borderId="17" xfId="1" applyFont="1" applyFill="1" applyBorder="1"/>
    <xf numFmtId="164" fontId="9" fillId="11" borderId="1" xfId="2" applyNumberFormat="1" applyFont="1" applyFill="1" applyBorder="1"/>
    <xf numFmtId="0" fontId="3" fillId="11" borderId="17" xfId="0" applyFont="1" applyFill="1" applyBorder="1" applyAlignment="1">
      <alignment horizontal="left" vertical="center"/>
    </xf>
    <xf numFmtId="0" fontId="3" fillId="11" borderId="37" xfId="0" applyFont="1" applyFill="1" applyBorder="1" applyAlignment="1">
      <alignment horizontal="left" indent="1"/>
    </xf>
    <xf numFmtId="0" fontId="0" fillId="0" borderId="41" xfId="0" applyBorder="1" applyAlignment="1">
      <alignment horizontal="left" indent="1"/>
    </xf>
    <xf numFmtId="0" fontId="0" fillId="0" borderId="3" xfId="0" applyBorder="1" applyAlignment="1">
      <alignment horizontal="left" indent="1"/>
    </xf>
    <xf numFmtId="164" fontId="9" fillId="0" borderId="3" xfId="2" applyNumberFormat="1" applyFont="1" applyFill="1" applyBorder="1"/>
    <xf numFmtId="164" fontId="9" fillId="0" borderId="48" xfId="2" applyNumberFormat="1" applyFont="1" applyFill="1" applyBorder="1"/>
    <xf numFmtId="0" fontId="4" fillId="11" borderId="37" xfId="0" applyFont="1" applyFill="1" applyBorder="1" applyAlignment="1">
      <alignment horizontal="left" indent="1"/>
    </xf>
    <xf numFmtId="0" fontId="16" fillId="11" borderId="17" xfId="4" applyFont="1" applyFill="1" applyBorder="1" applyAlignment="1">
      <alignment horizontal="left" vertical="center" wrapText="1" indent="1"/>
    </xf>
    <xf numFmtId="0" fontId="26" fillId="7" borderId="18" xfId="0" applyFont="1" applyFill="1" applyBorder="1" applyAlignment="1">
      <alignment horizontal="left" vertical="top" wrapText="1"/>
    </xf>
    <xf numFmtId="0" fontId="27" fillId="7" borderId="44" xfId="0" applyFont="1" applyFill="1" applyBorder="1" applyAlignment="1">
      <alignment horizontal="left" vertical="top" wrapText="1"/>
    </xf>
    <xf numFmtId="0" fontId="4" fillId="3" borderId="1" xfId="0" applyFont="1" applyFill="1" applyBorder="1" applyAlignment="1" applyProtection="1">
      <alignment horizontal="center" vertical="center"/>
    </xf>
    <xf numFmtId="0" fontId="4" fillId="3" borderId="1" xfId="0" applyFont="1" applyFill="1" applyBorder="1" applyAlignment="1" applyProtection="1">
      <alignment horizontal="center"/>
    </xf>
    <xf numFmtId="0" fontId="3" fillId="3" borderId="1" xfId="0" applyFont="1" applyFill="1" applyBorder="1" applyAlignment="1" applyProtection="1">
      <alignment horizontal="center" vertical="top" wrapText="1"/>
    </xf>
    <xf numFmtId="0" fontId="4" fillId="3" borderId="1" xfId="0" applyFont="1" applyFill="1" applyBorder="1" applyAlignment="1" applyProtection="1">
      <alignment horizontal="center" vertical="top" wrapText="1"/>
    </xf>
    <xf numFmtId="0" fontId="4" fillId="3" borderId="1" xfId="0" applyFont="1" applyFill="1" applyBorder="1" applyAlignment="1" applyProtection="1">
      <alignment horizontal="center"/>
    </xf>
    <xf numFmtId="0" fontId="4" fillId="3" borderId="3" xfId="0" applyFont="1" applyFill="1" applyBorder="1" applyProtection="1"/>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164" fontId="6" fillId="3" borderId="3" xfId="2" applyNumberFormat="1" applyFont="1" applyFill="1" applyBorder="1" applyAlignment="1" applyProtection="1">
      <alignment horizontal="center" vertical="center" wrapText="1"/>
    </xf>
    <xf numFmtId="0" fontId="0" fillId="0" borderId="0" xfId="0" applyProtection="1"/>
    <xf numFmtId="0" fontId="7" fillId="11" borderId="5" xfId="0" applyFont="1" applyFill="1" applyBorder="1" applyAlignment="1" applyProtection="1">
      <alignment horizontal="center" vertical="center"/>
    </xf>
    <xf numFmtId="0" fontId="3" fillId="11" borderId="6" xfId="0" applyFont="1" applyFill="1" applyBorder="1" applyProtection="1"/>
    <xf numFmtId="0" fontId="8" fillId="11" borderId="6" xfId="0" applyFont="1" applyFill="1" applyBorder="1" applyAlignment="1" applyProtection="1">
      <alignment horizontal="center" wrapText="1"/>
    </xf>
    <xf numFmtId="164" fontId="9" fillId="11" borderId="6" xfId="2" applyNumberFormat="1" applyFont="1" applyFill="1" applyBorder="1" applyProtection="1"/>
    <xf numFmtId="9" fontId="9" fillId="11" borderId="6" xfId="1" applyFont="1" applyFill="1" applyBorder="1" applyProtection="1"/>
    <xf numFmtId="0" fontId="0" fillId="11" borderId="6" xfId="0" applyFill="1" applyBorder="1" applyProtection="1"/>
    <xf numFmtId="164" fontId="4" fillId="11" borderId="7" xfId="0" applyNumberFormat="1" applyFont="1" applyFill="1" applyBorder="1" applyProtection="1"/>
    <xf numFmtId="165" fontId="10" fillId="0" borderId="2" xfId="0" applyNumberFormat="1" applyFont="1" applyBorder="1" applyProtection="1"/>
    <xf numFmtId="0" fontId="7" fillId="11" borderId="9" xfId="0" applyFont="1" applyFill="1" applyBorder="1" applyAlignment="1" applyProtection="1">
      <alignment horizontal="center" vertical="center"/>
    </xf>
    <xf numFmtId="0" fontId="0" fillId="0" borderId="1" xfId="0" applyBorder="1" applyAlignment="1" applyProtection="1">
      <alignment wrapText="1"/>
    </xf>
    <xf numFmtId="0" fontId="8" fillId="4" borderId="6" xfId="0" applyFont="1" applyFill="1" applyBorder="1" applyAlignment="1" applyProtection="1">
      <alignment horizontal="center" wrapText="1"/>
    </xf>
    <xf numFmtId="164" fontId="9" fillId="0" borderId="1" xfId="2" applyNumberFormat="1" applyFont="1" applyFill="1" applyBorder="1" applyProtection="1"/>
    <xf numFmtId="0" fontId="0" fillId="0" borderId="1" xfId="0" applyBorder="1" applyProtection="1"/>
    <xf numFmtId="164" fontId="10" fillId="0" borderId="10" xfId="0" applyNumberFormat="1" applyFont="1" applyBorder="1" applyProtection="1"/>
    <xf numFmtId="0" fontId="7" fillId="11" borderId="12" xfId="0" applyFont="1" applyFill="1" applyBorder="1" applyAlignment="1" applyProtection="1">
      <alignment horizontal="center" vertical="center"/>
    </xf>
    <xf numFmtId="0" fontId="0" fillId="0" borderId="13" xfId="0" applyBorder="1" applyProtection="1"/>
    <xf numFmtId="164" fontId="9" fillId="3" borderId="13" xfId="2" applyNumberFormat="1" applyFont="1" applyFill="1" applyBorder="1" applyProtection="1"/>
    <xf numFmtId="9" fontId="9" fillId="3" borderId="13" xfId="1" applyFont="1" applyFill="1" applyBorder="1" applyProtection="1"/>
    <xf numFmtId="0" fontId="9" fillId="4" borderId="13" xfId="0" applyFont="1" applyFill="1" applyBorder="1" applyProtection="1"/>
    <xf numFmtId="164" fontId="10" fillId="0" borderId="14" xfId="0" applyNumberFormat="1" applyFont="1" applyBorder="1" applyProtection="1"/>
    <xf numFmtId="0" fontId="8" fillId="11" borderId="6" xfId="0" applyFont="1" applyFill="1" applyBorder="1" applyAlignment="1" applyProtection="1">
      <alignment horizontal="center"/>
    </xf>
    <xf numFmtId="0" fontId="9" fillId="11" borderId="6" xfId="0" applyFont="1" applyFill="1" applyBorder="1" applyProtection="1"/>
    <xf numFmtId="165" fontId="11" fillId="0" borderId="2" xfId="2" applyNumberFormat="1" applyFont="1" applyFill="1" applyBorder="1" applyProtection="1"/>
    <xf numFmtId="164" fontId="9" fillId="3" borderId="1" xfId="2" applyNumberFormat="1" applyFont="1" applyFill="1" applyBorder="1" applyProtection="1"/>
    <xf numFmtId="9" fontId="9" fillId="3" borderId="1" xfId="1" applyFont="1" applyFill="1" applyBorder="1" applyProtection="1"/>
    <xf numFmtId="0" fontId="9" fillId="4" borderId="1" xfId="0" applyFont="1" applyFill="1" applyBorder="1" applyProtection="1"/>
    <xf numFmtId="164" fontId="10" fillId="0" borderId="2" xfId="0" applyNumberFormat="1" applyFont="1" applyBorder="1" applyProtection="1"/>
    <xf numFmtId="0" fontId="8" fillId="4" borderId="13" xfId="0" applyFont="1" applyFill="1" applyBorder="1" applyAlignment="1" applyProtection="1">
      <alignment horizontal="center"/>
    </xf>
    <xf numFmtId="164" fontId="9" fillId="0" borderId="13" xfId="2" applyNumberFormat="1" applyFont="1" applyFill="1" applyBorder="1" applyProtection="1"/>
    <xf numFmtId="165" fontId="10" fillId="0" borderId="39" xfId="0" applyNumberFormat="1" applyFont="1" applyBorder="1" applyProtection="1"/>
    <xf numFmtId="165" fontId="4" fillId="7" borderId="43" xfId="0" applyNumberFormat="1" applyFont="1" applyFill="1" applyBorder="1" applyAlignment="1" applyProtection="1">
      <alignment horizontal="left" wrapText="1" indent="1"/>
    </xf>
    <xf numFmtId="164" fontId="4" fillId="0" borderId="42" xfId="0" applyNumberFormat="1" applyFont="1" applyBorder="1" applyProtection="1"/>
    <xf numFmtId="0" fontId="26" fillId="7" borderId="18" xfId="0" applyFont="1" applyFill="1" applyBorder="1" applyAlignment="1" applyProtection="1">
      <alignment horizontal="left" vertical="top" wrapText="1"/>
    </xf>
    <xf numFmtId="0" fontId="27" fillId="7" borderId="44" xfId="0" applyFont="1" applyFill="1" applyBorder="1" applyAlignment="1" applyProtection="1">
      <alignment horizontal="left" vertical="top" wrapText="1"/>
    </xf>
    <xf numFmtId="165" fontId="4" fillId="7" borderId="43" xfId="0" applyNumberFormat="1" applyFont="1" applyFill="1" applyBorder="1" applyAlignment="1" applyProtection="1">
      <alignment horizontal="left" vertical="top" wrapText="1" indent="1"/>
    </xf>
    <xf numFmtId="165" fontId="6" fillId="10" borderId="45" xfId="2" applyNumberFormat="1" applyFont="1" applyFill="1" applyBorder="1" applyProtection="1"/>
    <xf numFmtId="164" fontId="4" fillId="0" borderId="0" xfId="0" applyNumberFormat="1" applyFont="1" applyProtection="1"/>
    <xf numFmtId="0" fontId="0" fillId="0" borderId="0" xfId="0" applyProtection="1">
      <protection locked="0"/>
    </xf>
    <xf numFmtId="0" fontId="5" fillId="12" borderId="18" xfId="0" applyFont="1" applyFill="1" applyBorder="1" applyAlignment="1" applyProtection="1">
      <alignment horizontal="left" vertical="top" wrapText="1"/>
    </xf>
    <xf numFmtId="0" fontId="5" fillId="12" borderId="19" xfId="0" applyFont="1" applyFill="1" applyBorder="1" applyAlignment="1" applyProtection="1">
      <alignment horizontal="left" vertical="top" wrapText="1"/>
    </xf>
    <xf numFmtId="0" fontId="5" fillId="12" borderId="20" xfId="0" applyFont="1" applyFill="1" applyBorder="1" applyAlignment="1" applyProtection="1">
      <alignment horizontal="left" vertical="top" wrapText="1"/>
    </xf>
    <xf numFmtId="0" fontId="21" fillId="12" borderId="18" xfId="0" applyFont="1" applyFill="1" applyBorder="1" applyAlignment="1">
      <alignment horizontal="left" vertical="top" wrapText="1" shrinkToFit="1"/>
    </xf>
    <xf numFmtId="0" fontId="21" fillId="12" borderId="19" xfId="0" applyFont="1" applyFill="1" applyBorder="1" applyAlignment="1">
      <alignment horizontal="left" vertical="top" wrapText="1" shrinkToFit="1"/>
    </xf>
    <xf numFmtId="0" fontId="21" fillId="12" borderId="20" xfId="0" applyFont="1" applyFill="1" applyBorder="1" applyAlignment="1">
      <alignment horizontal="left" vertical="top" wrapText="1" shrinkToFit="1"/>
    </xf>
    <xf numFmtId="0" fontId="0" fillId="0" borderId="0" xfId="0" applyFill="1"/>
    <xf numFmtId="9" fontId="9" fillId="2" borderId="3" xfId="1" applyFont="1" applyFill="1" applyBorder="1" applyAlignment="1" applyProtection="1">
      <alignment horizontal="center"/>
      <protection locked="0"/>
    </xf>
    <xf numFmtId="165" fontId="15" fillId="11" borderId="17" xfId="4" applyNumberFormat="1" applyFont="1" applyFill="1" applyBorder="1" applyAlignment="1" applyProtection="1">
      <alignment horizontal="center" vertical="center" wrapText="1"/>
    </xf>
    <xf numFmtId="0" fontId="0" fillId="0" borderId="13" xfId="0" applyBorder="1" applyAlignment="1" applyProtection="1">
      <alignment wrapText="1"/>
    </xf>
    <xf numFmtId="0" fontId="4" fillId="8" borderId="5" xfId="0" applyFont="1" applyFill="1" applyBorder="1" applyAlignment="1" applyProtection="1">
      <alignment wrapText="1"/>
    </xf>
    <xf numFmtId="0" fontId="4" fillId="8" borderId="6" xfId="0" applyFont="1" applyFill="1" applyBorder="1" applyAlignment="1" applyProtection="1">
      <alignment wrapText="1"/>
    </xf>
    <xf numFmtId="0" fontId="3" fillId="8" borderId="6" xfId="0" applyFont="1" applyFill="1" applyBorder="1" applyAlignment="1" applyProtection="1">
      <alignment horizontal="center" wrapText="1"/>
    </xf>
    <xf numFmtId="0" fontId="4" fillId="8" borderId="6" xfId="0" applyFont="1" applyFill="1" applyBorder="1" applyAlignment="1" applyProtection="1">
      <alignment horizontal="center" wrapText="1"/>
    </xf>
    <xf numFmtId="0" fontId="4" fillId="8" borderId="7" xfId="0" applyFont="1" applyFill="1" applyBorder="1" applyAlignment="1" applyProtection="1">
      <alignment horizontal="center" wrapText="1"/>
    </xf>
    <xf numFmtId="0" fontId="0" fillId="8" borderId="41" xfId="0" applyFill="1" applyBorder="1" applyProtection="1"/>
    <xf numFmtId="0" fontId="4" fillId="8" borderId="3" xfId="0" applyFont="1" applyFill="1" applyBorder="1" applyAlignment="1" applyProtection="1">
      <alignment wrapText="1"/>
    </xf>
    <xf numFmtId="0" fontId="4" fillId="8" borderId="4" xfId="0" applyFont="1" applyFill="1" applyBorder="1" applyAlignment="1" applyProtection="1">
      <alignment wrapText="1"/>
    </xf>
    <xf numFmtId="0" fontId="13" fillId="5" borderId="4" xfId="5" applyFont="1" applyFill="1" applyBorder="1" applyAlignment="1" applyProtection="1">
      <alignment horizontal="center" wrapText="1"/>
    </xf>
    <xf numFmtId="0" fontId="0" fillId="8" borderId="16" xfId="0" applyFill="1" applyBorder="1" applyProtection="1"/>
    <xf numFmtId="0" fontId="4" fillId="8" borderId="21" xfId="0" applyFont="1" applyFill="1" applyBorder="1" applyAlignment="1" applyProtection="1">
      <alignment wrapText="1"/>
    </xf>
    <xf numFmtId="0" fontId="13" fillId="5" borderId="21" xfId="5" applyFont="1" applyFill="1" applyBorder="1" applyAlignment="1" applyProtection="1">
      <alignment horizontal="center" wrapText="1"/>
    </xf>
    <xf numFmtId="0" fontId="4" fillId="0" borderId="9" xfId="0" applyFont="1" applyBorder="1" applyAlignment="1" applyProtection="1">
      <alignment vertical="center" wrapText="1"/>
    </xf>
    <xf numFmtId="0" fontId="0" fillId="0" borderId="1" xfId="0" applyBorder="1" applyAlignment="1" applyProtection="1">
      <alignment horizontal="center" wrapText="1"/>
    </xf>
    <xf numFmtId="0" fontId="0" fillId="0" borderId="1" xfId="0" applyBorder="1" applyAlignment="1" applyProtection="1">
      <alignment horizontal="center"/>
    </xf>
    <xf numFmtId="165" fontId="0" fillId="0" borderId="10" xfId="0" applyNumberFormat="1" applyBorder="1" applyProtection="1"/>
    <xf numFmtId="0" fontId="22" fillId="8" borderId="9" xfId="0" applyFont="1" applyFill="1" applyBorder="1" applyAlignment="1" applyProtection="1">
      <alignment horizontal="center" vertical="center"/>
    </xf>
    <xf numFmtId="0" fontId="4" fillId="8" borderId="1" xfId="0" applyFont="1" applyFill="1" applyBorder="1" applyAlignment="1" applyProtection="1">
      <alignment wrapText="1"/>
    </xf>
    <xf numFmtId="0" fontId="4" fillId="8" borderId="1" xfId="0" applyFont="1" applyFill="1" applyBorder="1" applyAlignment="1" applyProtection="1">
      <alignment horizontal="center" wrapText="1"/>
    </xf>
    <xf numFmtId="0" fontId="4" fillId="7" borderId="30" xfId="0" applyFont="1" applyFill="1" applyBorder="1" applyAlignment="1" applyProtection="1">
      <alignment horizontal="right"/>
    </xf>
    <xf numFmtId="0" fontId="4" fillId="7" borderId="31" xfId="0" applyFont="1" applyFill="1" applyBorder="1" applyAlignment="1" applyProtection="1">
      <alignment horizontal="right"/>
    </xf>
    <xf numFmtId="0" fontId="4" fillId="7" borderId="32" xfId="0" applyFont="1" applyFill="1" applyBorder="1" applyAlignment="1" applyProtection="1">
      <alignment horizontal="right"/>
    </xf>
    <xf numFmtId="165" fontId="6" fillId="10" borderId="24" xfId="2" applyNumberFormat="1" applyFont="1" applyFill="1" applyBorder="1" applyProtection="1"/>
    <xf numFmtId="0" fontId="4" fillId="0" borderId="38" xfId="0" applyFont="1" applyBorder="1" applyAlignment="1" applyProtection="1">
      <alignment horizontal="right"/>
    </xf>
    <xf numFmtId="0" fontId="4" fillId="0" borderId="39" xfId="0" applyFont="1" applyBorder="1" applyAlignment="1" applyProtection="1">
      <alignment horizontal="right"/>
    </xf>
    <xf numFmtId="165" fontId="6" fillId="0" borderId="40" xfId="2" applyNumberFormat="1" applyFont="1" applyFill="1" applyBorder="1" applyProtection="1"/>
    <xf numFmtId="0" fontId="4" fillId="9" borderId="5" xfId="0" applyFont="1" applyFill="1" applyBorder="1" applyAlignment="1" applyProtection="1">
      <alignment horizontal="center" vertical="center" wrapText="1"/>
    </xf>
    <xf numFmtId="0" fontId="4" fillId="9" borderId="6" xfId="0" applyFont="1" applyFill="1" applyBorder="1" applyAlignment="1" applyProtection="1">
      <alignment horizontal="center" vertical="center" wrapText="1"/>
    </xf>
    <xf numFmtId="0" fontId="4" fillId="9" borderId="7" xfId="0" applyFont="1" applyFill="1" applyBorder="1" applyAlignment="1" applyProtection="1">
      <alignment horizontal="center" vertical="center" wrapText="1"/>
    </xf>
    <xf numFmtId="0" fontId="4" fillId="8" borderId="9" xfId="0" applyFont="1" applyFill="1" applyBorder="1" applyAlignment="1" applyProtection="1">
      <alignment vertical="center" wrapText="1"/>
    </xf>
    <xf numFmtId="0" fontId="3" fillId="8" borderId="1" xfId="0" applyFont="1" applyFill="1" applyBorder="1" applyAlignment="1" applyProtection="1">
      <alignment horizontal="center" wrapText="1"/>
    </xf>
    <xf numFmtId="0" fontId="4" fillId="8" borderId="10" xfId="0" applyFont="1" applyFill="1" applyBorder="1" applyAlignment="1" applyProtection="1">
      <alignment horizontal="center" wrapText="1"/>
    </xf>
    <xf numFmtId="0" fontId="22" fillId="0" borderId="9" xfId="0" applyFont="1" applyBorder="1" applyAlignment="1" applyProtection="1">
      <alignment horizontal="center" vertical="center" wrapText="1"/>
    </xf>
    <xf numFmtId="0" fontId="4" fillId="0" borderId="1" xfId="0" applyFont="1" applyBorder="1" applyProtection="1"/>
    <xf numFmtId="164" fontId="0" fillId="0" borderId="1" xfId="0" applyNumberFormat="1" applyBorder="1" applyProtection="1"/>
    <xf numFmtId="164" fontId="4" fillId="7" borderId="17" xfId="0" applyNumberFormat="1" applyFont="1" applyFill="1" applyBorder="1" applyAlignment="1" applyProtection="1">
      <alignment horizontal="left" indent="1"/>
    </xf>
    <xf numFmtId="0" fontId="4" fillId="7" borderId="30" xfId="0" applyFont="1" applyFill="1" applyBorder="1" applyAlignment="1" applyProtection="1">
      <alignment horizontal="right" wrapText="1"/>
    </xf>
    <xf numFmtId="167" fontId="4" fillId="10" borderId="42" xfId="0" applyNumberFormat="1" applyFont="1" applyFill="1" applyBorder="1" applyAlignment="1" applyProtection="1">
      <alignment horizontal="left" indent="1"/>
    </xf>
    <xf numFmtId="0" fontId="4" fillId="0" borderId="0" xfId="0" applyFont="1" applyAlignment="1" applyProtection="1">
      <alignment horizontal="right"/>
    </xf>
    <xf numFmtId="165" fontId="6" fillId="0" borderId="0" xfId="2" applyNumberFormat="1" applyFont="1" applyFill="1" applyBorder="1" applyProtection="1"/>
    <xf numFmtId="0" fontId="4" fillId="0" borderId="0" xfId="0" applyFont="1" applyProtection="1"/>
    <xf numFmtId="0" fontId="4" fillId="8" borderId="18" xfId="0" applyFont="1" applyFill="1" applyBorder="1" applyAlignment="1" applyProtection="1">
      <alignment vertical="top" wrapText="1"/>
    </xf>
    <xf numFmtId="0" fontId="24" fillId="0" borderId="18" xfId="0" applyFont="1" applyBorder="1" applyAlignment="1" applyProtection="1">
      <alignment horizontal="left" vertical="top" wrapText="1"/>
    </xf>
    <xf numFmtId="0" fontId="0" fillId="0" borderId="19" xfId="0" applyBorder="1" applyAlignment="1" applyProtection="1">
      <alignment horizontal="left" vertical="top"/>
    </xf>
    <xf numFmtId="0" fontId="24" fillId="0" borderId="19" xfId="0" applyFont="1" applyBorder="1" applyAlignment="1" applyProtection="1">
      <alignment horizontal="left" vertical="top" wrapText="1"/>
    </xf>
    <xf numFmtId="0" fontId="24" fillId="0" borderId="20" xfId="0" applyFont="1" applyBorder="1" applyAlignment="1" applyProtection="1">
      <alignment horizontal="left" vertical="top" wrapText="1"/>
    </xf>
    <xf numFmtId="0" fontId="0" fillId="0" borderId="0" xfId="0" applyAlignment="1" applyProtection="1">
      <alignment vertical="top"/>
    </xf>
    <xf numFmtId="0" fontId="0" fillId="0" borderId="25" xfId="0" applyBorder="1" applyProtection="1"/>
    <xf numFmtId="0" fontId="0" fillId="0" borderId="11" xfId="0" applyBorder="1" applyProtection="1"/>
    <xf numFmtId="0" fontId="24" fillId="0" borderId="18" xfId="0" applyFont="1" applyBorder="1" applyAlignment="1" applyProtection="1">
      <alignment vertical="top" wrapText="1"/>
    </xf>
    <xf numFmtId="0" fontId="24" fillId="0" borderId="19" xfId="0" applyFont="1" applyBorder="1" applyAlignment="1" applyProtection="1">
      <alignment vertical="top" wrapText="1"/>
    </xf>
    <xf numFmtId="0" fontId="0" fillId="0" borderId="20" xfId="0" applyBorder="1" applyAlignment="1" applyProtection="1">
      <alignment horizontal="left" vertical="top"/>
    </xf>
    <xf numFmtId="0" fontId="4" fillId="8" borderId="26" xfId="0" applyFont="1" applyFill="1" applyBorder="1" applyAlignment="1" applyProtection="1">
      <alignment horizontal="left" vertical="top" wrapText="1"/>
    </xf>
    <xf numFmtId="49" fontId="24" fillId="0" borderId="27" xfId="0" applyNumberFormat="1" applyFont="1" applyBorder="1" applyAlignment="1" applyProtection="1">
      <alignment horizontal="left" vertical="top" wrapText="1"/>
    </xf>
    <xf numFmtId="49" fontId="24" fillId="0" borderId="28" xfId="0" applyNumberFormat="1" applyFont="1" applyBorder="1" applyAlignment="1" applyProtection="1">
      <alignment horizontal="left" vertical="top" wrapText="1"/>
    </xf>
    <xf numFmtId="49" fontId="24" fillId="0" borderId="8" xfId="0" applyNumberFormat="1" applyFont="1" applyBorder="1" applyAlignment="1" applyProtection="1">
      <alignment horizontal="left" vertical="top" wrapText="1"/>
    </xf>
    <xf numFmtId="0" fontId="4" fillId="8" borderId="29" xfId="0" applyFont="1" applyFill="1" applyBorder="1" applyAlignment="1" applyProtection="1">
      <alignment horizontal="left" vertical="top" wrapText="1"/>
    </xf>
    <xf numFmtId="49" fontId="24" fillId="0" borderId="22" xfId="0" applyNumberFormat="1" applyFont="1" applyBorder="1" applyAlignment="1" applyProtection="1">
      <alignment horizontal="left" vertical="top" wrapText="1"/>
    </xf>
    <xf numFmtId="49" fontId="24" fillId="0" borderId="23" xfId="0" applyNumberFormat="1" applyFont="1" applyBorder="1" applyAlignment="1" applyProtection="1">
      <alignment horizontal="left" vertical="top" wrapText="1"/>
    </xf>
    <xf numFmtId="49" fontId="24" fillId="0" borderId="15" xfId="0" applyNumberFormat="1" applyFont="1" applyBorder="1" applyAlignment="1" applyProtection="1">
      <alignment horizontal="left" vertical="top" wrapText="1"/>
    </xf>
    <xf numFmtId="9" fontId="9" fillId="2" borderId="1" xfId="1" applyFont="1" applyFill="1" applyBorder="1" applyProtection="1">
      <protection locked="0"/>
    </xf>
  </cellXfs>
  <cellStyles count="7">
    <cellStyle name="Neutral" xfId="2" builtinId="28"/>
    <cellStyle name="Normal" xfId="0" builtinId="0"/>
    <cellStyle name="Percent" xfId="1" builtinId="5"/>
    <cellStyle name="Standard 2" xfId="3" xr:uid="{5A7F9014-FCB3-4B3E-82B2-909A6442D008}"/>
    <cellStyle name="Standard 2 2" xfId="5" xr:uid="{368B2EB4-577E-4EFD-9337-BD2ACA52CCD8}"/>
    <cellStyle name="Standard_Datei1_Nortel_LAN_MAN_Beschaffung" xfId="4" xr:uid="{57C897EE-0502-4F00-A75D-EF893398F895}"/>
    <cellStyle name="Währung 2" xfId="6" xr:uid="{5621124C-89BA-4CDF-AC34-52CBA7307755}"/>
  </cellStyles>
  <dxfs count="0"/>
  <tableStyles count="0" defaultTableStyle="TableStyleMedium2" defaultPivotStyle="PivotStyleLight16"/>
  <colors>
    <mruColors>
      <color rgb="FFB4C3F2"/>
      <color rgb="FF5BA572"/>
      <color rgb="FF9EC0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DF38B-3C4F-44C7-BD4D-82B56A1B22A3}">
  <dimension ref="B5:C9"/>
  <sheetViews>
    <sheetView workbookViewId="0">
      <selection activeCell="B6" sqref="B6"/>
    </sheetView>
  </sheetViews>
  <sheetFormatPr defaultColWidth="11.42578125" defaultRowHeight="15" x14ac:dyDescent="0.25"/>
  <cols>
    <col min="2" max="2" width="57.85546875" customWidth="1"/>
    <col min="3" max="3" width="41.5703125" customWidth="1"/>
  </cols>
  <sheetData>
    <row r="5" spans="2:3" ht="15.75" x14ac:dyDescent="0.25">
      <c r="B5" s="36" t="s">
        <v>106</v>
      </c>
      <c r="C5" s="37">
        <f>'ELA ESA Initialer Einzelaufrag'!J13</f>
        <v>4582151.0179537842</v>
      </c>
    </row>
    <row r="6" spans="2:3" ht="15.75" x14ac:dyDescent="0.25">
      <c r="B6" s="36" t="s">
        <v>108</v>
      </c>
      <c r="C6" s="37">
        <f>'Abrufbare Leistungen'!E22</f>
        <v>2169057.6410961258</v>
      </c>
    </row>
    <row r="7" spans="2:3" ht="15.75" x14ac:dyDescent="0.25">
      <c r="B7" s="36" t="s">
        <v>109</v>
      </c>
      <c r="C7" s="37">
        <f>'Partner und Hersteller Services'!K17</f>
        <v>923037.53973026376</v>
      </c>
    </row>
    <row r="8" spans="2:3" ht="19.5" customHeight="1" thickBot="1" x14ac:dyDescent="0.3">
      <c r="B8" s="38" t="s">
        <v>107</v>
      </c>
      <c r="C8" s="39">
        <f>C5+C6+C7</f>
        <v>7674246.1987801734</v>
      </c>
    </row>
    <row r="9" spans="2:3" ht="16.5" thickTop="1" x14ac:dyDescent="0.25">
      <c r="C9" s="31"/>
    </row>
  </sheetData>
  <sheetProtection algorithmName="SHA-512" hashValue="Xdenru4xU4A3MDR0INK7knYUlWu9QQ2xb3GHGsHXRjUqPQPqi1IYt5UVOxKylya/PcquGy5mo6VjPM93K3HjIQ==" saltValue="NlAmjN6SRnTxvVq+zip8sA==" spinCount="100000" sheet="1" objects="1" scenario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5054B-C206-483A-BCED-369E8F542ED1}">
  <dimension ref="A1:N17"/>
  <sheetViews>
    <sheetView zoomScale="70" zoomScaleNormal="70" workbookViewId="0">
      <selection activeCell="E13" sqref="E13"/>
    </sheetView>
  </sheetViews>
  <sheetFormatPr defaultColWidth="11.42578125" defaultRowHeight="15" x14ac:dyDescent="0.25"/>
  <cols>
    <col min="1" max="1" width="8.7109375" customWidth="1"/>
    <col min="2" max="2" width="25.5703125" bestFit="1" customWidth="1"/>
    <col min="3" max="3" width="66.42578125" bestFit="1" customWidth="1"/>
    <col min="4" max="4" width="30.5703125" customWidth="1"/>
    <col min="5" max="5" width="20.28515625" customWidth="1"/>
    <col min="6" max="6" width="15.28515625" bestFit="1" customWidth="1"/>
    <col min="7" max="7" width="20.42578125" customWidth="1"/>
    <col min="8" max="8" width="15.28515625" customWidth="1"/>
    <col min="9" max="9" width="25.42578125" customWidth="1"/>
    <col min="10" max="10" width="23.85546875" customWidth="1"/>
    <col min="11" max="11" width="16.28515625" customWidth="1"/>
    <col min="12" max="12" width="19" customWidth="1"/>
  </cols>
  <sheetData>
    <row r="1" spans="1:14" ht="15.75" x14ac:dyDescent="0.25">
      <c r="A1" s="66" t="s">
        <v>0</v>
      </c>
      <c r="B1" s="66"/>
      <c r="C1" s="66"/>
      <c r="D1" s="66"/>
      <c r="E1" s="66"/>
      <c r="F1" s="66"/>
      <c r="G1" s="66"/>
      <c r="H1" s="66"/>
      <c r="I1" s="66"/>
      <c r="J1" s="66"/>
      <c r="K1" s="66"/>
      <c r="L1" s="66"/>
    </row>
    <row r="2" spans="1:14" ht="15.75" x14ac:dyDescent="0.25">
      <c r="A2" s="67" t="s">
        <v>1</v>
      </c>
      <c r="B2" s="67"/>
      <c r="C2" s="67"/>
      <c r="D2" s="67"/>
      <c r="E2" s="67"/>
      <c r="F2" s="67"/>
      <c r="G2" s="67"/>
      <c r="H2" s="66" t="s">
        <v>2</v>
      </c>
      <c r="I2" s="66"/>
      <c r="J2" s="68"/>
      <c r="K2" s="69"/>
      <c r="L2" s="70"/>
    </row>
    <row r="3" spans="1:14" ht="111" thickBot="1" x14ac:dyDescent="0.3">
      <c r="A3" s="71" t="s">
        <v>3</v>
      </c>
      <c r="B3" s="71" t="s">
        <v>4</v>
      </c>
      <c r="C3" s="71" t="s">
        <v>5</v>
      </c>
      <c r="D3" s="72" t="s">
        <v>89</v>
      </c>
      <c r="E3" s="73" t="s">
        <v>6</v>
      </c>
      <c r="F3" s="72" t="s">
        <v>7</v>
      </c>
      <c r="G3" s="72" t="s">
        <v>124</v>
      </c>
      <c r="H3" s="72" t="s">
        <v>26</v>
      </c>
      <c r="I3" s="74" t="s">
        <v>8</v>
      </c>
      <c r="J3" s="74" t="s">
        <v>9</v>
      </c>
      <c r="K3" s="75"/>
      <c r="L3" s="75"/>
    </row>
    <row r="4" spans="1:14" ht="16.5" thickBot="1" x14ac:dyDescent="0.3">
      <c r="A4" s="76" t="s">
        <v>10</v>
      </c>
      <c r="B4" s="77" t="s">
        <v>11</v>
      </c>
      <c r="C4" s="77" t="s">
        <v>12</v>
      </c>
      <c r="D4" s="78"/>
      <c r="E4" s="79"/>
      <c r="F4" s="80"/>
      <c r="G4" s="79"/>
      <c r="H4" s="81"/>
      <c r="I4" s="82">
        <f>SUM(I5:I6)</f>
        <v>771000</v>
      </c>
      <c r="J4" s="83"/>
      <c r="K4" s="75"/>
      <c r="L4" s="75"/>
    </row>
    <row r="5" spans="1:14" ht="30.75" thickBot="1" x14ac:dyDescent="0.3">
      <c r="A5" s="84"/>
      <c r="B5" s="85" t="s">
        <v>13</v>
      </c>
      <c r="C5" s="85" t="s">
        <v>94</v>
      </c>
      <c r="D5" s="86" t="s">
        <v>121</v>
      </c>
      <c r="E5" s="87">
        <v>771000</v>
      </c>
      <c r="F5" s="34"/>
      <c r="G5" s="87">
        <f>E5-(E5*F5)</f>
        <v>771000</v>
      </c>
      <c r="H5" s="88"/>
      <c r="I5" s="89">
        <f>G5</f>
        <v>771000</v>
      </c>
      <c r="J5" s="83"/>
      <c r="K5" s="75"/>
      <c r="L5" s="75"/>
    </row>
    <row r="6" spans="1:14" ht="46.5" customHeight="1" thickBot="1" x14ac:dyDescent="0.3">
      <c r="A6" s="90"/>
      <c r="B6" s="91" t="s">
        <v>14</v>
      </c>
      <c r="C6" s="91" t="s">
        <v>15</v>
      </c>
      <c r="D6" s="86" t="s">
        <v>119</v>
      </c>
      <c r="E6" s="92"/>
      <c r="F6" s="93"/>
      <c r="G6" s="1"/>
      <c r="H6" s="94" t="s">
        <v>16</v>
      </c>
      <c r="I6" s="95">
        <f>-G6</f>
        <v>0</v>
      </c>
      <c r="J6" s="83"/>
      <c r="K6" s="75"/>
      <c r="L6" s="75"/>
    </row>
    <row r="7" spans="1:14" ht="16.5" thickBot="1" x14ac:dyDescent="0.3">
      <c r="A7" s="76" t="s">
        <v>17</v>
      </c>
      <c r="B7" s="77" t="s">
        <v>18</v>
      </c>
      <c r="C7" s="77" t="s">
        <v>19</v>
      </c>
      <c r="D7" s="96"/>
      <c r="E7" s="79"/>
      <c r="F7" s="80"/>
      <c r="G7" s="79"/>
      <c r="H7" s="97"/>
      <c r="I7" s="82">
        <f>SUM(I8:I11)</f>
        <v>4563082</v>
      </c>
      <c r="J7" s="83"/>
      <c r="K7" s="75"/>
      <c r="L7" s="75"/>
    </row>
    <row r="8" spans="1:14" ht="30.75" thickBot="1" x14ac:dyDescent="0.3">
      <c r="A8" s="84"/>
      <c r="B8" s="88" t="s">
        <v>20</v>
      </c>
      <c r="C8" s="88" t="s">
        <v>21</v>
      </c>
      <c r="D8" s="86" t="s">
        <v>120</v>
      </c>
      <c r="E8" s="87">
        <v>3790000</v>
      </c>
      <c r="F8" s="34"/>
      <c r="G8" s="87">
        <f t="shared" ref="G8:G11" si="0">E8-(E8*F8)</f>
        <v>3790000</v>
      </c>
      <c r="H8" s="88"/>
      <c r="I8" s="89">
        <f>G8</f>
        <v>3790000</v>
      </c>
      <c r="J8" s="98"/>
      <c r="K8" s="75"/>
      <c r="L8" s="75"/>
    </row>
    <row r="9" spans="1:14" ht="49.5" customHeight="1" thickBot="1" x14ac:dyDescent="0.3">
      <c r="A9" s="84"/>
      <c r="B9" s="88" t="s">
        <v>22</v>
      </c>
      <c r="C9" s="88" t="s">
        <v>23</v>
      </c>
      <c r="D9" s="86" t="s">
        <v>101</v>
      </c>
      <c r="E9" s="99"/>
      <c r="F9" s="100"/>
      <c r="G9" s="1"/>
      <c r="H9" s="101" t="s">
        <v>16</v>
      </c>
      <c r="I9" s="89">
        <f>-G9</f>
        <v>0</v>
      </c>
      <c r="J9" s="83"/>
      <c r="K9" s="75"/>
      <c r="L9" s="75"/>
    </row>
    <row r="10" spans="1:14" ht="30" x14ac:dyDescent="0.25">
      <c r="A10" s="84"/>
      <c r="B10" s="88" t="s">
        <v>95</v>
      </c>
      <c r="C10" s="88" t="s">
        <v>96</v>
      </c>
      <c r="D10" s="86" t="s">
        <v>120</v>
      </c>
      <c r="E10" s="87">
        <v>673082</v>
      </c>
      <c r="F10" s="34"/>
      <c r="G10" s="87">
        <f t="shared" si="0"/>
        <v>673082</v>
      </c>
      <c r="H10" s="101"/>
      <c r="I10" s="89">
        <f>G10</f>
        <v>673082</v>
      </c>
      <c r="J10" s="102"/>
      <c r="K10" s="75"/>
      <c r="L10" s="75"/>
    </row>
    <row r="11" spans="1:14" ht="36.75" customHeight="1" thickBot="1" x14ac:dyDescent="0.3">
      <c r="A11" s="90"/>
      <c r="B11" s="91" t="s">
        <v>24</v>
      </c>
      <c r="C11" s="123" t="s">
        <v>25</v>
      </c>
      <c r="D11" s="103">
        <v>1000</v>
      </c>
      <c r="E11" s="87">
        <v>100</v>
      </c>
      <c r="F11" s="35"/>
      <c r="G11" s="104">
        <f t="shared" si="0"/>
        <v>100</v>
      </c>
      <c r="H11" s="91"/>
      <c r="I11" s="95">
        <f>G11*D11</f>
        <v>100000</v>
      </c>
      <c r="J11" s="105"/>
      <c r="K11" s="75"/>
      <c r="L11" s="75"/>
    </row>
    <row r="12" spans="1:14" ht="48" thickBot="1" x14ac:dyDescent="0.3">
      <c r="A12" s="75"/>
      <c r="B12" s="75"/>
      <c r="C12" s="75"/>
      <c r="D12" s="75"/>
      <c r="E12" s="75"/>
      <c r="F12" s="75"/>
      <c r="G12" s="75"/>
      <c r="H12" s="75"/>
      <c r="I12" s="106" t="s">
        <v>102</v>
      </c>
      <c r="J12" s="107">
        <f>I4+I7</f>
        <v>5334082</v>
      </c>
      <c r="K12" s="75"/>
      <c r="L12" s="75"/>
    </row>
    <row r="13" spans="1:14" ht="63.75" customHeight="1" thickBot="1" x14ac:dyDescent="0.3">
      <c r="A13" s="75"/>
      <c r="B13" s="75"/>
      <c r="C13" s="75"/>
      <c r="D13" s="75"/>
      <c r="E13" s="75"/>
      <c r="F13" s="75"/>
      <c r="G13" s="108" t="s">
        <v>105</v>
      </c>
      <c r="H13" s="109"/>
      <c r="I13" s="110" t="s">
        <v>103</v>
      </c>
      <c r="J13" s="111">
        <f>J12/1.1641</f>
        <v>4582151.0179537842</v>
      </c>
      <c r="K13" s="75"/>
      <c r="L13" s="75"/>
      <c r="N13" s="113"/>
    </row>
    <row r="14" spans="1:14" ht="16.5" thickBot="1" x14ac:dyDescent="0.3">
      <c r="A14" s="75"/>
      <c r="B14" s="75"/>
      <c r="C14" s="75"/>
      <c r="D14" s="75"/>
      <c r="E14" s="75"/>
      <c r="F14" s="75"/>
      <c r="G14" s="75"/>
      <c r="H14" s="75"/>
      <c r="I14" s="75"/>
      <c r="J14" s="112"/>
      <c r="K14" s="75"/>
      <c r="L14" s="75"/>
    </row>
    <row r="15" spans="1:14" ht="54" customHeight="1" thickBot="1" x14ac:dyDescent="0.3">
      <c r="A15" s="114" t="s">
        <v>100</v>
      </c>
      <c r="B15" s="115"/>
      <c r="C15" s="115"/>
      <c r="D15" s="115"/>
      <c r="E15" s="115"/>
      <c r="F15" s="115"/>
      <c r="G15" s="115"/>
      <c r="H15" s="115"/>
      <c r="I15" s="115"/>
      <c r="J15" s="115"/>
      <c r="K15" s="116"/>
      <c r="L15" s="75"/>
    </row>
    <row r="16" spans="1:14" x14ac:dyDescent="0.25">
      <c r="A16" s="75"/>
      <c r="B16" s="75"/>
      <c r="C16" s="75"/>
      <c r="D16" s="75"/>
      <c r="E16" s="75"/>
      <c r="F16" s="75"/>
      <c r="G16" s="75"/>
      <c r="H16" s="75"/>
      <c r="I16" s="75"/>
      <c r="J16" s="75"/>
      <c r="K16" s="75"/>
      <c r="L16" s="75"/>
    </row>
    <row r="17" spans="1:12" x14ac:dyDescent="0.25">
      <c r="A17" s="75"/>
      <c r="B17" s="75"/>
      <c r="C17" s="75"/>
      <c r="D17" s="75"/>
      <c r="E17" s="75"/>
      <c r="F17" s="75"/>
      <c r="G17" s="75"/>
      <c r="H17" s="75"/>
      <c r="I17" s="75"/>
      <c r="J17" s="75"/>
      <c r="K17" s="75"/>
      <c r="L17" s="75"/>
    </row>
  </sheetData>
  <sheetProtection algorithmName="SHA-512" hashValue="H3S2F4e3+8drTcabm1ajmFpH5QJIvlbz7Rv8FK7V1axNugtSRpi3MbstYfNnG525/ljxiFU6zfgOaPccVxD00Q==" saltValue="+0wX0QJ2QHW1H5xmw8ySzQ==" spinCount="100000" sheet="1" objects="1" scenarios="1"/>
  <protectedRanges>
    <protectedRange sqref="A15:K15" name="Range1_2"/>
  </protectedRanges>
  <mergeCells count="8">
    <mergeCell ref="A15:K15"/>
    <mergeCell ref="A1:L1"/>
    <mergeCell ref="A2:G2"/>
    <mergeCell ref="H2:I2"/>
    <mergeCell ref="J2:K2"/>
    <mergeCell ref="A4:A6"/>
    <mergeCell ref="A7:A11"/>
    <mergeCell ref="G13:H13"/>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53FFD-6003-40AB-BB90-1940E8C8BB2B}">
  <dimension ref="A1:H38"/>
  <sheetViews>
    <sheetView zoomScale="85" zoomScaleNormal="85" workbookViewId="0">
      <selection activeCell="H25" sqref="H25"/>
    </sheetView>
  </sheetViews>
  <sheetFormatPr defaultColWidth="11.42578125" defaultRowHeight="15" x14ac:dyDescent="0.25"/>
  <cols>
    <col min="2" max="2" width="113" bestFit="1" customWidth="1"/>
    <col min="3" max="3" width="19.140625" customWidth="1"/>
    <col min="4" max="4" width="40.85546875" customWidth="1"/>
    <col min="5" max="5" width="18.28515625" customWidth="1"/>
  </cols>
  <sheetData>
    <row r="1" spans="1:5" ht="32.25" thickBot="1" x14ac:dyDescent="0.3">
      <c r="A1" s="19" t="s">
        <v>27</v>
      </c>
      <c r="B1" s="19" t="s">
        <v>28</v>
      </c>
      <c r="C1" s="20" t="s">
        <v>99</v>
      </c>
      <c r="D1" s="20" t="s">
        <v>123</v>
      </c>
      <c r="E1" s="21"/>
    </row>
    <row r="2" spans="1:5" ht="15.75" x14ac:dyDescent="0.25">
      <c r="A2" s="41" t="s">
        <v>29</v>
      </c>
      <c r="B2" s="42" t="s">
        <v>30</v>
      </c>
      <c r="C2" s="40"/>
      <c r="D2" s="47"/>
      <c r="E2" s="48"/>
    </row>
    <row r="3" spans="1:5" ht="15.75" x14ac:dyDescent="0.25">
      <c r="A3" s="22" t="s">
        <v>31</v>
      </c>
      <c r="B3" s="5" t="s">
        <v>32</v>
      </c>
      <c r="C3" s="2">
        <v>100000</v>
      </c>
      <c r="D3" s="34"/>
      <c r="E3" s="23">
        <f>(C3-C3*D3)</f>
        <v>100000</v>
      </c>
    </row>
    <row r="4" spans="1:5" ht="15.75" x14ac:dyDescent="0.25">
      <c r="A4" s="58" t="s">
        <v>118</v>
      </c>
      <c r="B4" s="59" t="s">
        <v>33</v>
      </c>
      <c r="C4" s="60">
        <v>50000</v>
      </c>
      <c r="D4" s="121"/>
      <c r="E4" s="61">
        <f>(C4-C4*D4)</f>
        <v>50000</v>
      </c>
    </row>
    <row r="5" spans="1:5" ht="15.75" x14ac:dyDescent="0.25">
      <c r="A5" s="5" t="s">
        <v>112</v>
      </c>
      <c r="B5" s="59" t="s">
        <v>113</v>
      </c>
      <c r="C5" s="60">
        <v>250000</v>
      </c>
      <c r="D5" s="121"/>
      <c r="E5" s="61">
        <f t="shared" ref="E5:E7" si="0">(C5-C5*D5)</f>
        <v>250000</v>
      </c>
    </row>
    <row r="6" spans="1:5" ht="15.75" x14ac:dyDescent="0.25">
      <c r="A6" s="5" t="s">
        <v>114</v>
      </c>
      <c r="B6" s="59" t="s">
        <v>115</v>
      </c>
      <c r="C6" s="60">
        <v>50000</v>
      </c>
      <c r="D6" s="121"/>
      <c r="E6" s="61">
        <f t="shared" si="0"/>
        <v>50000</v>
      </c>
    </row>
    <row r="7" spans="1:5" ht="15.75" x14ac:dyDescent="0.25">
      <c r="A7" s="5" t="s">
        <v>116</v>
      </c>
      <c r="B7" s="59" t="s">
        <v>117</v>
      </c>
      <c r="C7" s="60">
        <v>50000</v>
      </c>
      <c r="D7" s="121"/>
      <c r="E7" s="61">
        <f t="shared" si="0"/>
        <v>50000</v>
      </c>
    </row>
    <row r="8" spans="1:5" ht="15.75" x14ac:dyDescent="0.25">
      <c r="A8" s="62" t="s">
        <v>34</v>
      </c>
      <c r="B8" s="45" t="s">
        <v>35</v>
      </c>
      <c r="C8" s="52"/>
      <c r="D8" s="63"/>
      <c r="E8" s="53"/>
    </row>
    <row r="9" spans="1:5" ht="16.5" thickBot="1" x14ac:dyDescent="0.3">
      <c r="A9" s="7" t="s">
        <v>36</v>
      </c>
      <c r="B9" s="6" t="s">
        <v>37</v>
      </c>
      <c r="C9" s="4">
        <v>1000000</v>
      </c>
      <c r="D9" s="35"/>
      <c r="E9" s="24">
        <f>(C9-C9*D9)</f>
        <v>1000000</v>
      </c>
    </row>
    <row r="10" spans="1:5" ht="15.75" x14ac:dyDescent="0.25">
      <c r="A10" s="43" t="s">
        <v>38</v>
      </c>
      <c r="B10" s="44" t="s">
        <v>39</v>
      </c>
      <c r="C10" s="50"/>
      <c r="D10" s="50"/>
      <c r="E10" s="51"/>
    </row>
    <row r="11" spans="1:5" ht="15.75" x14ac:dyDescent="0.25">
      <c r="A11" s="25" t="s">
        <v>40</v>
      </c>
      <c r="B11" s="22" t="s">
        <v>41</v>
      </c>
      <c r="C11" s="2">
        <v>50000</v>
      </c>
      <c r="D11" s="34"/>
      <c r="E11" s="23">
        <f>(C11-C11*D11)</f>
        <v>50000</v>
      </c>
    </row>
    <row r="12" spans="1:5" ht="15.75" x14ac:dyDescent="0.25">
      <c r="A12" s="25" t="s">
        <v>42</v>
      </c>
      <c r="B12" s="22" t="s">
        <v>43</v>
      </c>
      <c r="C12" s="2">
        <v>50000</v>
      </c>
      <c r="D12" s="34"/>
      <c r="E12" s="23">
        <f>(C12-C12*D12)</f>
        <v>50000</v>
      </c>
    </row>
    <row r="13" spans="1:5" ht="15.75" x14ac:dyDescent="0.25">
      <c r="A13" s="25" t="s">
        <v>44</v>
      </c>
      <c r="B13" s="22" t="s">
        <v>45</v>
      </c>
      <c r="C13" s="2">
        <v>50000</v>
      </c>
      <c r="D13" s="34"/>
      <c r="E13" s="23">
        <f t="shared" ref="E13:E20" si="1">(C13-C13*D13)</f>
        <v>50000</v>
      </c>
    </row>
    <row r="14" spans="1:5" ht="16.5" thickBot="1" x14ac:dyDescent="0.3">
      <c r="A14" s="26" t="s">
        <v>46</v>
      </c>
      <c r="B14" s="7" t="s">
        <v>47</v>
      </c>
      <c r="C14" s="4">
        <v>50000</v>
      </c>
      <c r="D14" s="35"/>
      <c r="E14" s="24">
        <f t="shared" si="1"/>
        <v>50000</v>
      </c>
    </row>
    <row r="15" spans="1:5" ht="15.75" x14ac:dyDescent="0.25">
      <c r="A15" s="57" t="s">
        <v>48</v>
      </c>
      <c r="B15" s="45" t="s">
        <v>49</v>
      </c>
      <c r="C15" s="52"/>
      <c r="D15" s="49"/>
      <c r="E15" s="53"/>
    </row>
    <row r="16" spans="1:5" ht="16.5" thickBot="1" x14ac:dyDescent="0.3">
      <c r="A16" s="7" t="s">
        <v>50</v>
      </c>
      <c r="B16" s="6" t="s">
        <v>51</v>
      </c>
      <c r="C16" s="4">
        <v>25000</v>
      </c>
      <c r="D16" s="35"/>
      <c r="E16" s="23">
        <f t="shared" si="1"/>
        <v>25000</v>
      </c>
    </row>
    <row r="17" spans="1:8" ht="15.75" x14ac:dyDescent="0.25">
      <c r="A17" s="46" t="s">
        <v>52</v>
      </c>
      <c r="B17" s="56" t="s">
        <v>97</v>
      </c>
      <c r="C17" s="52"/>
      <c r="D17" s="122"/>
      <c r="E17" s="52"/>
    </row>
    <row r="18" spans="1:8" ht="16.5" thickBot="1" x14ac:dyDescent="0.3">
      <c r="A18" s="7" t="s">
        <v>53</v>
      </c>
      <c r="B18" s="8" t="s">
        <v>54</v>
      </c>
      <c r="C18" s="4">
        <v>300000</v>
      </c>
      <c r="D18" s="35"/>
      <c r="E18" s="23">
        <f t="shared" si="1"/>
        <v>300000</v>
      </c>
    </row>
    <row r="19" spans="1:8" ht="15.75" x14ac:dyDescent="0.25">
      <c r="A19" s="41" t="s">
        <v>55</v>
      </c>
      <c r="B19" s="56" t="s">
        <v>98</v>
      </c>
      <c r="C19" s="52"/>
      <c r="D19" s="54"/>
      <c r="E19" s="55"/>
    </row>
    <row r="20" spans="1:8" ht="16.5" thickBot="1" x14ac:dyDescent="0.3">
      <c r="A20" s="7" t="s">
        <v>56</v>
      </c>
      <c r="B20" s="3" t="s">
        <v>57</v>
      </c>
      <c r="C20" s="4">
        <v>500000</v>
      </c>
      <c r="D20" s="35"/>
      <c r="E20" s="23">
        <f t="shared" si="1"/>
        <v>500000</v>
      </c>
    </row>
    <row r="21" spans="1:8" ht="16.5" thickBot="1" x14ac:dyDescent="0.3">
      <c r="A21" s="9"/>
      <c r="B21" s="10"/>
      <c r="C21" s="27">
        <f>SUM(C2:C20)</f>
        <v>2525000</v>
      </c>
      <c r="D21" s="11" t="s">
        <v>104</v>
      </c>
      <c r="E21" s="27">
        <f>SUM(E3:E20)</f>
        <v>2525000</v>
      </c>
      <c r="H21" s="113"/>
    </row>
    <row r="22" spans="1:8" ht="34.5" customHeight="1" thickBot="1" x14ac:dyDescent="0.3">
      <c r="A22" s="12"/>
      <c r="B22" s="64" t="s">
        <v>105</v>
      </c>
      <c r="C22" s="65"/>
      <c r="D22" s="32" t="s">
        <v>103</v>
      </c>
      <c r="E22" s="33">
        <f>E21/1.1641</f>
        <v>2169057.6410961258</v>
      </c>
    </row>
    <row r="23" spans="1:8" x14ac:dyDescent="0.25">
      <c r="A23" s="12"/>
      <c r="B23" s="13"/>
      <c r="C23" s="13"/>
      <c r="D23" s="14"/>
      <c r="E23" s="12"/>
    </row>
    <row r="24" spans="1:8" ht="15.75" thickBot="1" x14ac:dyDescent="0.3">
      <c r="A24" s="12"/>
      <c r="B24" s="13"/>
      <c r="C24" s="13"/>
      <c r="D24" s="14"/>
      <c r="E24" s="12"/>
    </row>
    <row r="25" spans="1:8" ht="123" customHeight="1" thickBot="1" x14ac:dyDescent="0.3">
      <c r="A25" s="117" t="s">
        <v>122</v>
      </c>
      <c r="B25" s="118"/>
      <c r="C25" s="118"/>
      <c r="D25" s="118"/>
      <c r="E25" s="119"/>
    </row>
    <row r="31" spans="1:8" ht="15" customHeight="1" x14ac:dyDescent="0.25">
      <c r="F31" s="120"/>
    </row>
    <row r="32" spans="1:8" ht="15" customHeight="1" x14ac:dyDescent="0.25">
      <c r="F32" s="120"/>
    </row>
    <row r="33" spans="1:6" ht="15" customHeight="1" x14ac:dyDescent="0.25">
      <c r="F33" s="120"/>
    </row>
    <row r="34" spans="1:6" ht="15" customHeight="1" x14ac:dyDescent="0.25">
      <c r="F34" s="120"/>
    </row>
    <row r="35" spans="1:6" ht="15" customHeight="1" x14ac:dyDescent="0.25">
      <c r="F35" s="120"/>
    </row>
    <row r="36" spans="1:6" ht="15" customHeight="1" x14ac:dyDescent="0.25">
      <c r="F36" s="120"/>
    </row>
    <row r="37" spans="1:6" ht="14.25" customHeight="1" x14ac:dyDescent="0.25">
      <c r="F37" s="120"/>
    </row>
    <row r="38" spans="1:6" x14ac:dyDescent="0.25">
      <c r="A38" s="120"/>
      <c r="B38" s="120"/>
      <c r="C38" s="120"/>
      <c r="D38" s="120"/>
      <c r="E38" s="120"/>
      <c r="F38" s="120"/>
    </row>
  </sheetData>
  <sheetProtection algorithmName="SHA-512" hashValue="nW/eBs6iekh5Jqhrk67qWA/u3dzjGvDeMp1xcR70b0o7UD2BfGrm3TsxxnuYZf9Y59+vjsDpWokQXANHsyULvA==" saltValue="iCRDmjeFYr785AEPoYYq6A==" spinCount="100000" sheet="1" objects="1" scenarios="1"/>
  <protectedRanges>
    <protectedRange sqref="D3:D7 D11:D18 D20 D9" name="Range1_1"/>
  </protectedRanges>
  <mergeCells count="2">
    <mergeCell ref="A25:E25"/>
    <mergeCell ref="B22:C22"/>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F86C5-958C-47AB-B59F-41DA31B7BD5B}">
  <dimension ref="A1:S41"/>
  <sheetViews>
    <sheetView tabSelected="1" topLeftCell="A2" zoomScale="70" zoomScaleNormal="70" workbookViewId="0">
      <selection activeCell="P14" sqref="P14"/>
    </sheetView>
  </sheetViews>
  <sheetFormatPr defaultColWidth="11.42578125" defaultRowHeight="15" x14ac:dyDescent="0.25"/>
  <cols>
    <col min="1" max="1" width="20.28515625" customWidth="1"/>
    <col min="2" max="2" width="13.5703125" customWidth="1"/>
    <col min="3" max="3" width="31.42578125" customWidth="1"/>
    <col min="6" max="6" width="11.85546875" customWidth="1"/>
    <col min="8" max="8" width="25.28515625" customWidth="1"/>
    <col min="9" max="9" width="18.7109375" customWidth="1"/>
    <col min="10" max="10" width="33.7109375" customWidth="1"/>
    <col min="11" max="11" width="19.42578125" customWidth="1"/>
  </cols>
  <sheetData>
    <row r="1" spans="1:17" ht="15.75" thickBot="1" x14ac:dyDescent="0.3">
      <c r="A1" s="75"/>
      <c r="B1" s="75"/>
      <c r="C1" s="75"/>
      <c r="D1" s="75"/>
      <c r="E1" s="75"/>
      <c r="F1" s="75"/>
      <c r="G1" s="75"/>
      <c r="H1" s="75"/>
      <c r="I1" s="75"/>
      <c r="J1" s="75"/>
      <c r="K1" s="75"/>
      <c r="L1" s="75"/>
      <c r="M1" s="75"/>
      <c r="N1" s="75"/>
      <c r="O1" s="75"/>
      <c r="P1" s="75"/>
      <c r="Q1" s="75"/>
    </row>
    <row r="2" spans="1:17" ht="75" x14ac:dyDescent="0.25">
      <c r="A2" s="124" t="s">
        <v>58</v>
      </c>
      <c r="B2" s="125" t="s">
        <v>59</v>
      </c>
      <c r="C2" s="125" t="s">
        <v>60</v>
      </c>
      <c r="D2" s="126" t="s">
        <v>61</v>
      </c>
      <c r="E2" s="127" t="s">
        <v>62</v>
      </c>
      <c r="F2" s="126" t="s">
        <v>63</v>
      </c>
      <c r="G2" s="127"/>
      <c r="H2" s="127" t="s">
        <v>125</v>
      </c>
      <c r="I2" s="128" t="s">
        <v>9</v>
      </c>
      <c r="J2" s="75"/>
      <c r="K2" s="75"/>
      <c r="L2" s="75"/>
      <c r="M2" s="75"/>
      <c r="N2" s="75"/>
      <c r="O2" s="75"/>
      <c r="P2" s="75"/>
      <c r="Q2" s="75"/>
    </row>
    <row r="3" spans="1:17" ht="32.25" thickBot="1" x14ac:dyDescent="0.3">
      <c r="A3" s="129"/>
      <c r="B3" s="130" t="s">
        <v>64</v>
      </c>
      <c r="C3" s="131" t="s">
        <v>65</v>
      </c>
      <c r="D3" s="131"/>
      <c r="E3" s="131"/>
      <c r="F3" s="132"/>
      <c r="G3" s="132"/>
      <c r="H3" s="15"/>
      <c r="I3" s="29"/>
      <c r="J3" s="75"/>
      <c r="K3" s="75"/>
      <c r="L3" s="75"/>
      <c r="M3" s="75"/>
      <c r="N3" s="75"/>
      <c r="O3" s="75"/>
      <c r="P3" s="75"/>
      <c r="Q3" s="75"/>
    </row>
    <row r="4" spans="1:17" ht="15.75" x14ac:dyDescent="0.25">
      <c r="A4" s="133"/>
      <c r="B4" s="134" t="s">
        <v>66</v>
      </c>
      <c r="C4" s="134" t="s">
        <v>67</v>
      </c>
      <c r="D4" s="134"/>
      <c r="E4" s="134"/>
      <c r="F4" s="135"/>
      <c r="G4" s="135"/>
      <c r="H4" s="16"/>
      <c r="I4" s="16"/>
      <c r="J4" s="75"/>
      <c r="K4" s="75"/>
      <c r="L4" s="75"/>
      <c r="M4" s="75"/>
      <c r="N4" s="75"/>
      <c r="O4" s="75"/>
      <c r="P4" s="75"/>
      <c r="Q4" s="75"/>
    </row>
    <row r="5" spans="1:17" ht="15.75" x14ac:dyDescent="0.25">
      <c r="A5" s="136" t="s">
        <v>67</v>
      </c>
      <c r="B5" s="88" t="s">
        <v>68</v>
      </c>
      <c r="C5" s="85" t="s">
        <v>67</v>
      </c>
      <c r="D5" s="137">
        <f>220*8</f>
        <v>1760</v>
      </c>
      <c r="E5" s="138" t="s">
        <v>69</v>
      </c>
      <c r="F5" s="137" t="s">
        <v>70</v>
      </c>
      <c r="G5" s="137" t="s">
        <v>70</v>
      </c>
      <c r="H5" s="17"/>
      <c r="I5" s="139">
        <f>D5*H5</f>
        <v>0</v>
      </c>
      <c r="J5" s="75"/>
      <c r="K5" s="75"/>
      <c r="L5" s="75"/>
      <c r="M5" s="75"/>
      <c r="N5" s="75"/>
      <c r="O5" s="75"/>
      <c r="P5" s="75"/>
      <c r="Q5" s="75"/>
    </row>
    <row r="6" spans="1:17" ht="15.75" x14ac:dyDescent="0.25">
      <c r="A6" s="140"/>
      <c r="B6" s="141" t="s">
        <v>71</v>
      </c>
      <c r="C6" s="141" t="s">
        <v>72</v>
      </c>
      <c r="D6" s="142"/>
      <c r="E6" s="142"/>
      <c r="F6" s="18"/>
      <c r="G6" s="18"/>
      <c r="H6" s="18"/>
      <c r="I6" s="30"/>
      <c r="J6" s="75"/>
      <c r="K6" s="75"/>
      <c r="L6" s="75"/>
      <c r="M6" s="75"/>
      <c r="N6" s="75"/>
      <c r="O6" s="75"/>
      <c r="P6" s="75"/>
      <c r="Q6" s="75"/>
    </row>
    <row r="7" spans="1:17" ht="15.75" x14ac:dyDescent="0.25">
      <c r="A7" s="136" t="s">
        <v>72</v>
      </c>
      <c r="B7" s="88" t="s">
        <v>73</v>
      </c>
      <c r="C7" s="85" t="s">
        <v>72</v>
      </c>
      <c r="D7" s="137">
        <f>220*8</f>
        <v>1760</v>
      </c>
      <c r="E7" s="138" t="s">
        <v>69</v>
      </c>
      <c r="F7" s="137" t="s">
        <v>70</v>
      </c>
      <c r="G7" s="137" t="s">
        <v>70</v>
      </c>
      <c r="H7" s="17"/>
      <c r="I7" s="139">
        <f>D7*H7</f>
        <v>0</v>
      </c>
      <c r="J7" s="75"/>
      <c r="K7" s="75"/>
      <c r="L7" s="75"/>
      <c r="M7" s="75"/>
      <c r="N7" s="75"/>
      <c r="O7" s="75"/>
      <c r="P7" s="75"/>
      <c r="Q7" s="75"/>
    </row>
    <row r="8" spans="1:17" ht="16.5" thickBot="1" x14ac:dyDescent="0.3">
      <c r="A8" s="143" t="s">
        <v>79</v>
      </c>
      <c r="B8" s="144"/>
      <c r="C8" s="144"/>
      <c r="D8" s="144"/>
      <c r="E8" s="144"/>
      <c r="F8" s="144"/>
      <c r="G8" s="144"/>
      <c r="H8" s="145"/>
      <c r="I8" s="146">
        <f>SUM(I5:I7)</f>
        <v>0</v>
      </c>
      <c r="J8" s="75"/>
      <c r="K8" s="75"/>
      <c r="L8" s="75"/>
      <c r="M8" s="75"/>
      <c r="N8" s="75"/>
      <c r="O8" s="75"/>
      <c r="P8" s="75"/>
      <c r="Q8" s="75"/>
    </row>
    <row r="9" spans="1:17" ht="16.5" thickBot="1" x14ac:dyDescent="0.3">
      <c r="A9" s="147"/>
      <c r="B9" s="147"/>
      <c r="C9" s="147"/>
      <c r="D9" s="147"/>
      <c r="E9" s="147"/>
      <c r="F9" s="147"/>
      <c r="G9" s="147"/>
      <c r="H9" s="148"/>
      <c r="I9" s="149"/>
      <c r="J9" s="75"/>
      <c r="K9" s="75"/>
      <c r="L9" s="75"/>
      <c r="M9" s="75"/>
      <c r="N9" s="75"/>
      <c r="O9" s="75"/>
      <c r="P9" s="75"/>
      <c r="Q9" s="75"/>
    </row>
    <row r="10" spans="1:17" ht="15.75" x14ac:dyDescent="0.25">
      <c r="A10" s="150" t="s">
        <v>91</v>
      </c>
      <c r="B10" s="151"/>
      <c r="C10" s="151"/>
      <c r="D10" s="151"/>
      <c r="E10" s="151"/>
      <c r="F10" s="151"/>
      <c r="G10" s="151"/>
      <c r="H10" s="151"/>
      <c r="I10" s="151"/>
      <c r="J10" s="151"/>
      <c r="K10" s="152"/>
      <c r="L10" s="75"/>
      <c r="M10" s="75"/>
      <c r="N10" s="75"/>
      <c r="O10" s="75"/>
      <c r="P10" s="75"/>
      <c r="Q10" s="75"/>
    </row>
    <row r="11" spans="1:17" ht="75" x14ac:dyDescent="0.25">
      <c r="A11" s="153"/>
      <c r="B11" s="141" t="s">
        <v>74</v>
      </c>
      <c r="C11" s="141" t="s">
        <v>90</v>
      </c>
      <c r="D11" s="154" t="s">
        <v>61</v>
      </c>
      <c r="E11" s="142" t="s">
        <v>62</v>
      </c>
      <c r="F11" s="154" t="s">
        <v>63</v>
      </c>
      <c r="G11" s="142"/>
      <c r="H11" s="142" t="s">
        <v>75</v>
      </c>
      <c r="I11" s="142" t="s">
        <v>126</v>
      </c>
      <c r="J11" s="142" t="s">
        <v>127</v>
      </c>
      <c r="K11" s="155" t="s">
        <v>9</v>
      </c>
      <c r="L11" s="75"/>
      <c r="M11" s="75"/>
      <c r="N11" s="75"/>
      <c r="O11" s="75"/>
      <c r="P11" s="75"/>
      <c r="Q11" s="75"/>
    </row>
    <row r="12" spans="1:17" ht="45.75" x14ac:dyDescent="0.25">
      <c r="A12" s="156"/>
      <c r="B12" s="157" t="s">
        <v>76</v>
      </c>
      <c r="C12" s="85" t="s">
        <v>92</v>
      </c>
      <c r="D12" s="137">
        <v>1</v>
      </c>
      <c r="E12" s="137" t="s">
        <v>77</v>
      </c>
      <c r="F12" s="137" t="s">
        <v>70</v>
      </c>
      <c r="G12" s="137" t="s">
        <v>70</v>
      </c>
      <c r="H12" s="158">
        <v>537254</v>
      </c>
      <c r="I12" s="184"/>
      <c r="J12" s="87">
        <f>(H12-H12*I12)</f>
        <v>537254</v>
      </c>
      <c r="K12" s="158">
        <f>J12</f>
        <v>537254</v>
      </c>
      <c r="L12" s="75"/>
      <c r="M12" s="75"/>
      <c r="N12" s="75"/>
      <c r="O12" s="75"/>
      <c r="P12" s="75"/>
      <c r="Q12" s="75"/>
    </row>
    <row r="13" spans="1:17" ht="45.75" x14ac:dyDescent="0.25">
      <c r="A13" s="156"/>
      <c r="B13" s="157" t="s">
        <v>78</v>
      </c>
      <c r="C13" s="85" t="s">
        <v>93</v>
      </c>
      <c r="D13" s="137">
        <v>1</v>
      </c>
      <c r="E13" s="137" t="s">
        <v>77</v>
      </c>
      <c r="F13" s="137" t="s">
        <v>70</v>
      </c>
      <c r="G13" s="137" t="s">
        <v>70</v>
      </c>
      <c r="H13" s="158">
        <v>537254</v>
      </c>
      <c r="I13" s="184"/>
      <c r="J13" s="87">
        <f>(H13-H13*I13)</f>
        <v>537254</v>
      </c>
      <c r="K13" s="158">
        <f>J13</f>
        <v>537254</v>
      </c>
      <c r="L13" s="75"/>
      <c r="M13" s="75"/>
      <c r="N13" s="75"/>
      <c r="O13" s="75"/>
      <c r="P13" s="75"/>
      <c r="Q13" s="75"/>
    </row>
    <row r="14" spans="1:17" ht="16.5" thickBot="1" x14ac:dyDescent="0.3">
      <c r="A14" s="143" t="s">
        <v>88</v>
      </c>
      <c r="B14" s="144"/>
      <c r="C14" s="144"/>
      <c r="D14" s="144"/>
      <c r="E14" s="144"/>
      <c r="F14" s="144"/>
      <c r="G14" s="144"/>
      <c r="H14" s="144"/>
      <c r="I14" s="144"/>
      <c r="J14" s="145"/>
      <c r="K14" s="159">
        <f>SUM(K5:K13)</f>
        <v>1074508</v>
      </c>
      <c r="L14" s="75"/>
      <c r="M14" s="75"/>
      <c r="N14" s="75"/>
      <c r="O14" s="75"/>
      <c r="P14" s="75"/>
      <c r="Q14" s="75"/>
    </row>
    <row r="15" spans="1:17" ht="48.75" customHeight="1" thickBot="1" x14ac:dyDescent="0.3">
      <c r="A15" s="75"/>
      <c r="B15" s="75"/>
      <c r="C15" s="75"/>
      <c r="D15" s="75"/>
      <c r="E15" s="75"/>
      <c r="F15" s="75"/>
      <c r="G15" s="75"/>
      <c r="H15" s="108" t="s">
        <v>105</v>
      </c>
      <c r="I15" s="109"/>
      <c r="J15" s="110" t="s">
        <v>103</v>
      </c>
      <c r="K15" s="111">
        <f>K14/1.1641</f>
        <v>923037.53973026376</v>
      </c>
      <c r="L15" s="75"/>
      <c r="M15" s="75"/>
      <c r="N15" s="75"/>
      <c r="O15" s="75"/>
      <c r="P15" s="75"/>
      <c r="Q15" s="75"/>
    </row>
    <row r="16" spans="1:17" ht="15.75" thickBot="1" x14ac:dyDescent="0.3">
      <c r="A16" s="75"/>
      <c r="B16" s="75"/>
      <c r="C16" s="75"/>
      <c r="D16" s="75"/>
      <c r="E16" s="75"/>
      <c r="F16" s="75"/>
      <c r="G16" s="75"/>
      <c r="H16" s="75"/>
      <c r="I16" s="75"/>
      <c r="J16" s="75"/>
      <c r="K16" s="75"/>
      <c r="L16" s="75"/>
      <c r="M16" s="75"/>
      <c r="N16" s="75"/>
      <c r="O16" s="75"/>
      <c r="P16" s="75"/>
      <c r="Q16" s="75"/>
    </row>
    <row r="17" spans="1:19" ht="36" customHeight="1" thickBot="1" x14ac:dyDescent="0.3">
      <c r="A17" s="160" t="s">
        <v>110</v>
      </c>
      <c r="B17" s="144"/>
      <c r="C17" s="144"/>
      <c r="D17" s="144"/>
      <c r="E17" s="144"/>
      <c r="F17" s="144"/>
      <c r="G17" s="144"/>
      <c r="H17" s="144"/>
      <c r="I17" s="144"/>
      <c r="J17" s="144"/>
      <c r="K17" s="161">
        <f>I8+K15</f>
        <v>923037.53973026376</v>
      </c>
      <c r="L17" s="75"/>
      <c r="M17" s="75"/>
      <c r="N17" s="75"/>
      <c r="O17" s="75"/>
      <c r="P17" s="75"/>
      <c r="Q17" s="75"/>
    </row>
    <row r="18" spans="1:19" ht="15.75" thickBot="1" x14ac:dyDescent="0.3">
      <c r="A18" s="75"/>
      <c r="B18" s="75"/>
      <c r="C18" s="75"/>
      <c r="D18" s="75"/>
      <c r="E18" s="75"/>
      <c r="F18" s="75"/>
      <c r="G18" s="75"/>
      <c r="H18" s="75"/>
      <c r="I18" s="75"/>
      <c r="J18" s="75"/>
      <c r="K18" s="75"/>
      <c r="L18" s="75"/>
      <c r="M18" s="75"/>
      <c r="N18" s="75"/>
      <c r="O18" s="75"/>
      <c r="P18" s="75"/>
      <c r="Q18" s="75"/>
    </row>
    <row r="19" spans="1:19" ht="85.5" customHeight="1" thickBot="1" x14ac:dyDescent="0.3">
      <c r="A19" s="114" t="s">
        <v>111</v>
      </c>
      <c r="B19" s="115"/>
      <c r="C19" s="115"/>
      <c r="D19" s="115"/>
      <c r="E19" s="115"/>
      <c r="F19" s="115"/>
      <c r="G19" s="115"/>
      <c r="H19" s="115"/>
      <c r="I19" s="115"/>
      <c r="J19" s="115"/>
      <c r="K19" s="116"/>
      <c r="L19" s="75"/>
      <c r="M19" s="75"/>
      <c r="N19" s="75"/>
      <c r="O19" s="75"/>
      <c r="P19" s="75"/>
      <c r="Q19" s="75"/>
    </row>
    <row r="20" spans="1:19" x14ac:dyDescent="0.25">
      <c r="A20" s="75"/>
      <c r="B20" s="75"/>
      <c r="C20" s="75"/>
      <c r="D20" s="75"/>
      <c r="E20" s="75"/>
      <c r="F20" s="75"/>
      <c r="G20" s="75"/>
      <c r="H20" s="75"/>
      <c r="I20" s="75"/>
      <c r="J20" s="75"/>
      <c r="K20" s="75"/>
      <c r="L20" s="75"/>
      <c r="M20" s="75"/>
      <c r="N20" s="75"/>
      <c r="O20" s="75"/>
      <c r="P20" s="75"/>
      <c r="Q20" s="75"/>
    </row>
    <row r="21" spans="1:19" ht="15.75" x14ac:dyDescent="0.25">
      <c r="A21" s="75"/>
      <c r="B21" s="75"/>
      <c r="C21" s="75"/>
      <c r="D21" s="75"/>
      <c r="E21" s="75"/>
      <c r="F21" s="75"/>
      <c r="G21" s="75"/>
      <c r="H21" s="75"/>
      <c r="I21" s="75"/>
      <c r="J21" s="162"/>
      <c r="K21" s="163"/>
      <c r="L21" s="164"/>
      <c r="M21" s="164"/>
      <c r="N21" s="164"/>
      <c r="O21" s="164"/>
      <c r="P21" s="164"/>
      <c r="Q21" s="164"/>
      <c r="R21" s="28"/>
      <c r="S21" s="28"/>
    </row>
    <row r="22" spans="1:19" x14ac:dyDescent="0.25">
      <c r="A22" s="75"/>
      <c r="B22" s="75"/>
      <c r="C22" s="75"/>
      <c r="D22" s="75"/>
      <c r="E22" s="75"/>
      <c r="F22" s="75"/>
      <c r="G22" s="75"/>
      <c r="H22" s="75"/>
      <c r="I22" s="75"/>
      <c r="J22" s="75"/>
      <c r="K22" s="75"/>
      <c r="L22" s="75"/>
      <c r="M22" s="75"/>
      <c r="N22" s="75"/>
      <c r="O22" s="75"/>
      <c r="P22" s="75"/>
      <c r="Q22" s="75"/>
    </row>
    <row r="23" spans="1:19" ht="15.75" thickBot="1" x14ac:dyDescent="0.3">
      <c r="A23" s="75"/>
      <c r="B23" s="75"/>
      <c r="C23" s="75"/>
      <c r="D23" s="75"/>
      <c r="E23" s="75"/>
      <c r="F23" s="75"/>
      <c r="G23" s="75"/>
      <c r="H23" s="75"/>
      <c r="I23" s="75"/>
      <c r="J23" s="75"/>
      <c r="K23" s="75"/>
      <c r="L23" s="75"/>
      <c r="M23" s="75"/>
      <c r="N23" s="75"/>
      <c r="O23" s="75"/>
      <c r="P23" s="75"/>
      <c r="Q23" s="75"/>
    </row>
    <row r="24" spans="1:19" ht="168.75" customHeight="1" thickBot="1" x14ac:dyDescent="0.3">
      <c r="A24" s="165" t="s">
        <v>67</v>
      </c>
      <c r="B24" s="166" t="s">
        <v>80</v>
      </c>
      <c r="C24" s="167"/>
      <c r="D24" s="167"/>
      <c r="E24" s="167"/>
      <c r="F24" s="167"/>
      <c r="G24" s="167"/>
      <c r="H24" s="167"/>
      <c r="I24" s="167"/>
      <c r="J24" s="168" t="s">
        <v>81</v>
      </c>
      <c r="K24" s="168"/>
      <c r="L24" s="168"/>
      <c r="M24" s="168"/>
      <c r="N24" s="168"/>
      <c r="O24" s="168"/>
      <c r="P24" s="169"/>
      <c r="Q24" s="75"/>
    </row>
    <row r="25" spans="1:19" ht="15.75" thickBot="1" x14ac:dyDescent="0.3">
      <c r="A25" s="170"/>
      <c r="B25" s="171"/>
      <c r="C25" s="75"/>
      <c r="D25" s="75"/>
      <c r="E25" s="75"/>
      <c r="F25" s="75"/>
      <c r="G25" s="75"/>
      <c r="H25" s="75"/>
      <c r="I25" s="75"/>
      <c r="J25" s="75"/>
      <c r="K25" s="75"/>
      <c r="L25" s="75"/>
      <c r="M25" s="75"/>
      <c r="N25" s="75"/>
      <c r="O25" s="75"/>
      <c r="P25" s="172"/>
      <c r="Q25" s="75"/>
    </row>
    <row r="26" spans="1:19" ht="187.5" customHeight="1" thickBot="1" x14ac:dyDescent="0.3">
      <c r="A26" s="165" t="s">
        <v>72</v>
      </c>
      <c r="B26" s="173" t="s">
        <v>82</v>
      </c>
      <c r="C26" s="174"/>
      <c r="D26" s="174"/>
      <c r="E26" s="174"/>
      <c r="F26" s="174"/>
      <c r="G26" s="174"/>
      <c r="H26" s="174"/>
      <c r="I26" s="174"/>
      <c r="J26" s="168" t="s">
        <v>83</v>
      </c>
      <c r="K26" s="167"/>
      <c r="L26" s="167"/>
      <c r="M26" s="167"/>
      <c r="N26" s="167"/>
      <c r="O26" s="167"/>
      <c r="P26" s="175"/>
      <c r="Q26" s="75"/>
    </row>
    <row r="27" spans="1:19" ht="15.75" thickBot="1" x14ac:dyDescent="0.3">
      <c r="A27" s="75"/>
      <c r="B27" s="75"/>
      <c r="C27" s="75"/>
      <c r="D27" s="75"/>
      <c r="E27" s="75"/>
      <c r="F27" s="75"/>
      <c r="G27" s="75"/>
      <c r="H27" s="75"/>
      <c r="I27" s="75"/>
      <c r="J27" s="75"/>
      <c r="K27" s="75"/>
      <c r="L27" s="75"/>
      <c r="M27" s="75"/>
      <c r="N27" s="75"/>
      <c r="O27" s="75"/>
      <c r="P27" s="75"/>
      <c r="Q27" s="75"/>
    </row>
    <row r="28" spans="1:19" ht="16.5" customHeight="1" x14ac:dyDescent="0.25">
      <c r="A28" s="176" t="s">
        <v>84</v>
      </c>
      <c r="B28" s="177" t="s">
        <v>85</v>
      </c>
      <c r="C28" s="178"/>
      <c r="D28" s="178"/>
      <c r="E28" s="178"/>
      <c r="F28" s="178"/>
      <c r="G28" s="178"/>
      <c r="H28" s="178"/>
      <c r="I28" s="179"/>
      <c r="J28" s="75"/>
      <c r="K28" s="75"/>
      <c r="L28" s="75"/>
      <c r="M28" s="75"/>
      <c r="N28" s="75"/>
      <c r="O28" s="75"/>
      <c r="P28" s="75"/>
      <c r="Q28" s="75"/>
    </row>
    <row r="29" spans="1:19" ht="26.25" customHeight="1" thickBot="1" x14ac:dyDescent="0.3">
      <c r="A29" s="180"/>
      <c r="B29" s="181"/>
      <c r="C29" s="182"/>
      <c r="D29" s="182"/>
      <c r="E29" s="182"/>
      <c r="F29" s="182"/>
      <c r="G29" s="182"/>
      <c r="H29" s="182"/>
      <c r="I29" s="183"/>
      <c r="J29" s="75"/>
      <c r="K29" s="75"/>
      <c r="L29" s="75"/>
      <c r="M29" s="75"/>
      <c r="N29" s="75"/>
      <c r="O29" s="75"/>
      <c r="P29" s="75"/>
      <c r="Q29" s="75"/>
    </row>
    <row r="30" spans="1:19" x14ac:dyDescent="0.25">
      <c r="A30" s="176" t="s">
        <v>86</v>
      </c>
      <c r="B30" s="177" t="s">
        <v>87</v>
      </c>
      <c r="C30" s="178"/>
      <c r="D30" s="178"/>
      <c r="E30" s="178"/>
      <c r="F30" s="178"/>
      <c r="G30" s="178"/>
      <c r="H30" s="178"/>
      <c r="I30" s="179"/>
      <c r="J30" s="75"/>
      <c r="K30" s="75"/>
      <c r="L30" s="75"/>
      <c r="M30" s="75"/>
      <c r="N30" s="75"/>
      <c r="O30" s="75"/>
      <c r="P30" s="75"/>
      <c r="Q30" s="75"/>
    </row>
    <row r="31" spans="1:19" ht="24" customHeight="1" thickBot="1" x14ac:dyDescent="0.3">
      <c r="A31" s="180"/>
      <c r="B31" s="181"/>
      <c r="C31" s="182"/>
      <c r="D31" s="182"/>
      <c r="E31" s="182"/>
      <c r="F31" s="182"/>
      <c r="G31" s="182"/>
      <c r="H31" s="182"/>
      <c r="I31" s="183"/>
      <c r="J31" s="75"/>
      <c r="K31" s="75"/>
      <c r="L31" s="75"/>
      <c r="M31" s="75"/>
      <c r="N31" s="75"/>
      <c r="O31" s="75"/>
      <c r="P31" s="75"/>
      <c r="Q31" s="75"/>
    </row>
    <row r="32" spans="1:19" x14ac:dyDescent="0.25">
      <c r="A32" s="75"/>
      <c r="B32" s="75"/>
      <c r="C32" s="75"/>
      <c r="D32" s="75"/>
      <c r="E32" s="75"/>
      <c r="F32" s="75"/>
      <c r="G32" s="75"/>
      <c r="H32" s="75"/>
      <c r="I32" s="75"/>
      <c r="J32" s="75"/>
      <c r="K32" s="75"/>
      <c r="L32" s="75"/>
      <c r="M32" s="75"/>
      <c r="N32" s="75"/>
      <c r="O32" s="75"/>
      <c r="P32" s="75"/>
      <c r="Q32" s="75"/>
    </row>
    <row r="33" spans="1:17" x14ac:dyDescent="0.25">
      <c r="A33" s="75"/>
      <c r="B33" s="75"/>
      <c r="C33" s="75"/>
      <c r="D33" s="75"/>
      <c r="E33" s="75"/>
      <c r="F33" s="75"/>
      <c r="G33" s="75"/>
      <c r="H33" s="75"/>
      <c r="I33" s="75"/>
      <c r="J33" s="75"/>
      <c r="K33" s="75"/>
      <c r="L33" s="75"/>
      <c r="M33" s="75"/>
      <c r="N33" s="75"/>
      <c r="O33" s="75"/>
      <c r="P33" s="75"/>
      <c r="Q33" s="75"/>
    </row>
    <row r="34" spans="1:17" x14ac:dyDescent="0.25">
      <c r="A34" s="75"/>
      <c r="B34" s="75"/>
      <c r="C34" s="75"/>
      <c r="D34" s="75"/>
      <c r="E34" s="75"/>
      <c r="F34" s="75"/>
      <c r="G34" s="75"/>
      <c r="H34" s="75"/>
      <c r="I34" s="75"/>
      <c r="J34" s="75"/>
      <c r="K34" s="75"/>
      <c r="L34" s="75"/>
      <c r="M34" s="75"/>
      <c r="N34" s="75"/>
      <c r="O34" s="75"/>
      <c r="P34" s="75"/>
      <c r="Q34" s="75"/>
    </row>
    <row r="35" spans="1:17" x14ac:dyDescent="0.25">
      <c r="A35" s="75"/>
      <c r="B35" s="75"/>
      <c r="C35" s="75"/>
      <c r="D35" s="75"/>
      <c r="E35" s="75"/>
      <c r="F35" s="75"/>
      <c r="G35" s="75"/>
      <c r="H35" s="75"/>
      <c r="I35" s="75"/>
      <c r="J35" s="75"/>
      <c r="K35" s="75"/>
      <c r="L35" s="75"/>
      <c r="M35" s="75"/>
      <c r="N35" s="75"/>
      <c r="O35" s="75"/>
      <c r="P35" s="75"/>
      <c r="Q35" s="75"/>
    </row>
    <row r="36" spans="1:17" x14ac:dyDescent="0.25">
      <c r="A36" s="75"/>
      <c r="B36" s="75"/>
      <c r="C36" s="75"/>
      <c r="D36" s="75"/>
      <c r="E36" s="75"/>
      <c r="F36" s="75"/>
      <c r="G36" s="75"/>
      <c r="H36" s="75"/>
      <c r="I36" s="75"/>
      <c r="J36" s="75"/>
      <c r="K36" s="75"/>
      <c r="L36" s="75"/>
      <c r="M36" s="75"/>
      <c r="N36" s="75"/>
      <c r="O36" s="75"/>
      <c r="P36" s="75"/>
      <c r="Q36" s="75"/>
    </row>
    <row r="37" spans="1:17" x14ac:dyDescent="0.25">
      <c r="A37" s="75"/>
      <c r="B37" s="75"/>
      <c r="C37" s="75"/>
      <c r="D37" s="75"/>
      <c r="E37" s="75"/>
      <c r="F37" s="75"/>
      <c r="G37" s="75"/>
      <c r="H37" s="75"/>
      <c r="I37" s="75"/>
      <c r="J37" s="75"/>
      <c r="K37" s="75"/>
      <c r="L37" s="75"/>
      <c r="M37" s="75"/>
      <c r="N37" s="75"/>
      <c r="O37" s="75"/>
      <c r="P37" s="75"/>
      <c r="Q37" s="75"/>
    </row>
    <row r="38" spans="1:17" x14ac:dyDescent="0.25">
      <c r="A38" s="75"/>
      <c r="B38" s="75"/>
      <c r="C38" s="75"/>
      <c r="D38" s="75"/>
      <c r="E38" s="75"/>
      <c r="F38" s="75"/>
      <c r="G38" s="75"/>
      <c r="H38" s="75"/>
      <c r="I38" s="75"/>
      <c r="J38" s="75"/>
      <c r="K38" s="75"/>
      <c r="L38" s="75"/>
      <c r="M38" s="75"/>
      <c r="N38" s="75"/>
      <c r="O38" s="75"/>
      <c r="P38" s="75"/>
      <c r="Q38" s="75"/>
    </row>
    <row r="39" spans="1:17" x14ac:dyDescent="0.25">
      <c r="A39" s="75"/>
      <c r="B39" s="75"/>
      <c r="C39" s="75"/>
      <c r="D39" s="75"/>
      <c r="E39" s="75"/>
      <c r="F39" s="75"/>
      <c r="G39" s="75"/>
      <c r="H39" s="75"/>
      <c r="I39" s="75"/>
      <c r="J39" s="75"/>
      <c r="K39" s="75"/>
      <c r="L39" s="75"/>
      <c r="M39" s="75"/>
      <c r="N39" s="75"/>
      <c r="O39" s="75"/>
      <c r="P39" s="75"/>
      <c r="Q39" s="75"/>
    </row>
    <row r="40" spans="1:17" x14ac:dyDescent="0.25">
      <c r="A40" s="75"/>
      <c r="B40" s="75"/>
      <c r="C40" s="75"/>
      <c r="D40" s="75"/>
      <c r="E40" s="75"/>
      <c r="F40" s="75"/>
      <c r="G40" s="75"/>
      <c r="H40" s="75"/>
      <c r="I40" s="75"/>
      <c r="J40" s="75"/>
      <c r="K40" s="75"/>
      <c r="L40" s="75"/>
      <c r="M40" s="75"/>
      <c r="N40" s="75"/>
      <c r="O40" s="75"/>
      <c r="P40" s="75"/>
      <c r="Q40" s="75"/>
    </row>
    <row r="41" spans="1:17" x14ac:dyDescent="0.25">
      <c r="A41" s="75"/>
      <c r="B41" s="75"/>
      <c r="C41" s="75"/>
      <c r="D41" s="75"/>
      <c r="E41" s="75"/>
      <c r="F41" s="75"/>
      <c r="G41" s="75"/>
      <c r="H41" s="75"/>
      <c r="I41" s="75"/>
      <c r="J41" s="75"/>
      <c r="K41" s="75"/>
      <c r="L41" s="75"/>
      <c r="M41" s="75"/>
      <c r="N41" s="75"/>
      <c r="O41" s="75"/>
      <c r="P41" s="75"/>
      <c r="Q41" s="75"/>
    </row>
  </sheetData>
  <sheetProtection algorithmName="SHA-512" hashValue="1ETJqmn3ZrVOLcmr8w8s0fBMmJ/6hBtfRm/Q27isWkVnuPD0nVrOCdkdpVzy3v2L0BZ3djpMtymzv7ONhYNvcg==" saltValue="XkY0pz8HrLmPLi7B3pQc1w==" spinCount="100000" sheet="1" objects="1" scenarios="1"/>
  <protectedRanges>
    <protectedRange sqref="A19:K19 H5 H7 J12:J13" name="Range1"/>
  </protectedRanges>
  <mergeCells count="15">
    <mergeCell ref="A28:A29"/>
    <mergeCell ref="B28:I29"/>
    <mergeCell ref="A30:A31"/>
    <mergeCell ref="B30:I31"/>
    <mergeCell ref="A8:H8"/>
    <mergeCell ref="A14:J14"/>
    <mergeCell ref="A10:K10"/>
    <mergeCell ref="A12:A13"/>
    <mergeCell ref="A19:K19"/>
    <mergeCell ref="B24:I24"/>
    <mergeCell ref="J24:P24"/>
    <mergeCell ref="B26:I26"/>
    <mergeCell ref="J26:P26"/>
    <mergeCell ref="H15:I15"/>
    <mergeCell ref="A17:J17"/>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Gesamtsumme</vt:lpstr>
      <vt:lpstr>ELA ESA Initialer Einzelaufrag</vt:lpstr>
      <vt:lpstr>Abrufbare Leistungen</vt:lpstr>
      <vt:lpstr>Partner und Hersteller Services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Krzyzynski, Patrick</dc:creator>
  <cp:lastModifiedBy>Bird &amp; Bird LLP</cp:lastModifiedBy>
  <dcterms:created xsi:type="dcterms:W3CDTF">2026-06-01T08:48:47Z</dcterms:created>
  <dcterms:modified xsi:type="dcterms:W3CDTF">2026-06-18T09:31:34Z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1ec6a1e-5970-427c-91f8-5f400d44faff_Enabled">
    <vt:lpwstr>true</vt:lpwstr>
  </property>
  <property fmtid="{D5CDD505-2E9C-101B-9397-08002B2CF9AE}" pid="3" name="MSIP_Label_51ec6a1e-5970-427c-91f8-5f400d44faff_SetDate">
    <vt:lpwstr>2026-06-01T08:55:00Z</vt:lpwstr>
  </property>
  <property fmtid="{D5CDD505-2E9C-101B-9397-08002B2CF9AE}" pid="4" name="MSIP_Label_51ec6a1e-5970-427c-91f8-5f400d44faff_Method">
    <vt:lpwstr>Standard</vt:lpwstr>
  </property>
  <property fmtid="{D5CDD505-2E9C-101B-9397-08002B2CF9AE}" pid="5" name="MSIP_Label_51ec6a1e-5970-427c-91f8-5f400d44faff_Name">
    <vt:lpwstr>A2 - Intern</vt:lpwstr>
  </property>
  <property fmtid="{D5CDD505-2E9C-101B-9397-08002B2CF9AE}" pid="6" name="MSIP_Label_51ec6a1e-5970-427c-91f8-5f400d44faff_SiteId">
    <vt:lpwstr>2b267f12-01e4-4cd0-b174-b1724707ba06</vt:lpwstr>
  </property>
  <property fmtid="{D5CDD505-2E9C-101B-9397-08002B2CF9AE}" pid="7" name="MSIP_Label_51ec6a1e-5970-427c-91f8-5f400d44faff_ActionId">
    <vt:lpwstr>bba25325-9b25-4911-a9af-9a0abe935831</vt:lpwstr>
  </property>
  <property fmtid="{D5CDD505-2E9C-101B-9397-08002B2CF9AE}" pid="8" name="MSIP_Label_51ec6a1e-5970-427c-91f8-5f400d44faff_ContentBits">
    <vt:lpwstr>0</vt:lpwstr>
  </property>
  <property fmtid="{D5CDD505-2E9C-101B-9397-08002B2CF9AE}" pid="9" name="MSIP_Label_51ec6a1e-5970-427c-91f8-5f400d44faff_Tag">
    <vt:lpwstr>10, 3, 0, 1</vt:lpwstr>
  </property>
</Properties>
</file>